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IMMY\Desktop\OBRAS CFB 2022\COMEDOR CFB\2do Pliego Comedor\"/>
    </mc:Choice>
  </mc:AlternateContent>
  <bookViews>
    <workbookView xWindow="0" yWindow="0" windowWidth="19200" windowHeight="7640" activeTab="3"/>
  </bookViews>
  <sheets>
    <sheet name="PROYECTO ARQUITECTONICO" sheetId="1" r:id="rId1"/>
    <sheet name="PROYECTO HIDROSANITARIO" sheetId="2" r:id="rId2"/>
    <sheet name="PROYECTO ELECTRICO" sheetId="3" r:id="rId3"/>
    <sheet name="formulario resume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0" i="2" l="1"/>
  <c r="F104" i="1" l="1"/>
  <c r="F102" i="1"/>
  <c r="F68" i="1" l="1"/>
  <c r="F29" i="1"/>
  <c r="F49" i="1"/>
  <c r="F51" i="1" s="1"/>
  <c r="F100" i="1" l="1"/>
</calcChain>
</file>

<file path=xl/sharedStrings.xml><?xml version="1.0" encoding="utf-8"?>
<sst xmlns="http://schemas.openxmlformats.org/spreadsheetml/2006/main" count="395" uniqueCount="180">
  <si>
    <t>PROYECTO: REMODELACION COMEDOR FRANCO BOLIVIANO</t>
  </si>
  <si>
    <t>UBICACIÓN:  ACHUMANI</t>
  </si>
  <si>
    <t>AREA COCINA</t>
  </si>
  <si>
    <t>TRABAJOS PRELIMINARES</t>
  </si>
  <si>
    <t>Nº</t>
  </si>
  <si>
    <t>DESCRIPCION</t>
  </si>
  <si>
    <t>UNIDAD</t>
  </si>
  <si>
    <t>CANTIDAD</t>
  </si>
  <si>
    <t>PRECIO UNITARIO Bs.</t>
  </si>
  <si>
    <t>TOTAL Bs.</t>
  </si>
  <si>
    <t>INSTALACION DE FAENAS</t>
  </si>
  <si>
    <t>GLB</t>
  </si>
  <si>
    <t>TRAZADO Y REPLANTEO</t>
  </si>
  <si>
    <t>M2</t>
  </si>
  <si>
    <t>RETIRO DE MOBILIARIO EXISTENTE</t>
  </si>
  <si>
    <t>RETIRO DE ARTEFACTOS SANITARIOS</t>
  </si>
  <si>
    <t>PZA</t>
  </si>
  <si>
    <t>RETIRO DE MESONES DE GRANITO</t>
  </si>
  <si>
    <t>DEMOLICION DE MUROS DE LADRILLO</t>
  </si>
  <si>
    <t>DEMOLICION DE HORMIGON ARMADO</t>
  </si>
  <si>
    <t>RETIRO DE REVESTIMIENTO DE CERAMICA EN MUROS</t>
  </si>
  <si>
    <t>RETIRO DE REVESTIMIENTO DE CERAMICA EN PISOS</t>
  </si>
  <si>
    <t>RETIRO DE DUCTOS Y SISTEMA DE EXTRACTOR DE AIRE</t>
  </si>
  <si>
    <t>RETIRO DE  CIELO RASO DE ESTUCO CON ENTRAMADO DE MADERA</t>
  </si>
  <si>
    <t>RETIRO DE REVESTIMIENTO DE MADERA</t>
  </si>
  <si>
    <t>ANULACION DE PUNTOS DE AGUA Y DESAGUE SANITARIO</t>
  </si>
  <si>
    <t>PTO</t>
  </si>
  <si>
    <t>RETIRO DE PUERTA CORTINA METALICA</t>
  </si>
  <si>
    <t>ANULACION DE PUNTOS DE ILUMINACION Y ENERGIA</t>
  </si>
  <si>
    <t xml:space="preserve">ANULACION Y TRASLADO DE PUNTOS DE GAS </t>
  </si>
  <si>
    <t>RETIRO DE VENTANAS DE MADERA</t>
  </si>
  <si>
    <t>RETIRO DE PUERTAS DE MADERA</t>
  </si>
  <si>
    <t>RETIRO DE CUBIERTA  DE CALAMINA</t>
  </si>
  <si>
    <t>DESINSTALACION DE TERMOTANQUE</t>
  </si>
  <si>
    <t>LIMPIEZA GENERAL Y RETIRO DE ESCOMBROS</t>
  </si>
  <si>
    <t>TOTAL TRABAJOS PRELIMINARES</t>
  </si>
  <si>
    <t>OBRAS CIVILES</t>
  </si>
  <si>
    <t>MURO DE LADRILLO DE 6 H</t>
  </si>
  <si>
    <t xml:space="preserve">CONTRAPISO DE HORMIGON </t>
  </si>
  <si>
    <t>REVESTIMIENTO DE PORCELANATO EN MUROS</t>
  </si>
  <si>
    <t>REVESTIMIENTO DE PORCELANATO EN PISOS</t>
  </si>
  <si>
    <t>REVOQUE DE ESTUCO EN MUROS</t>
  </si>
  <si>
    <t>CIELO FALSO DRYWALL</t>
  </si>
  <si>
    <t>MANTENIMIENTO DE CUBIERTA DE CALAMINA CON MEMBRANA ADHESIVA - GOTERAS</t>
  </si>
  <si>
    <t>CUBIERTA DE CALAMINA CON ESTRUCTURA METALICA</t>
  </si>
  <si>
    <t>TRAGA LUZ DE POLICARBONATO TRANSLUCIDO CON ESTRUCTURA DE ALUMINIO</t>
  </si>
  <si>
    <t>INSTALACION DE PLACAS PLASTICAS TRANSLUCIDAS EN CUBIERTA PARA TRAGA LUZ</t>
  </si>
  <si>
    <t xml:space="preserve">REVESTIMIENTO DE DRYWALL 1 CARA </t>
  </si>
  <si>
    <t xml:space="preserve">CENEFA DE PLACAS DRYWALL PARA DETALLE </t>
  </si>
  <si>
    <t>ML</t>
  </si>
  <si>
    <t>PANELES DE VIDRIO TEMPLADO</t>
  </si>
  <si>
    <t>REINSTALACION DE PUERTA DE MADERA</t>
  </si>
  <si>
    <t xml:space="preserve">PROVISION E INSTALACION DE PUERTA DE MADERA </t>
  </si>
  <si>
    <t xml:space="preserve">PINTURA SINTETICA  MATE EN MUROS Y CIELOS </t>
  </si>
  <si>
    <t>TOTAL OBRAS CIVILES</t>
  </si>
  <si>
    <t>TOTAL AREA COCINA</t>
  </si>
  <si>
    <t>AREA COMEDOR</t>
  </si>
  <si>
    <t>DEMOLICION DE MURO DE LADRILLO</t>
  </si>
  <si>
    <t>RETIRO DE CUBIERTA DE ESTRUCTURA METALICA</t>
  </si>
  <si>
    <t>RETIRO DE ZOCALOS DE MADERA</t>
  </si>
  <si>
    <t>RETIRO DE PLACAS DE POLICARBONATO</t>
  </si>
  <si>
    <t>REVESTIMIENTO DE CERAMICA EN MUROS</t>
  </si>
  <si>
    <t>REVESTIMIENTO DE CERAMICA EN PISOS</t>
  </si>
  <si>
    <t>ZOCALO DE PORCELANATO</t>
  </si>
  <si>
    <t xml:space="preserve">REVOQUE EXTERIOR </t>
  </si>
  <si>
    <t>CENEFA CENTRAL COLGANTE DE PLACAS DRYWALL Y ESTRUCTURA GALVANIZADA</t>
  </si>
  <si>
    <t>VIGA DE HORMIGON ARMADO</t>
  </si>
  <si>
    <t xml:space="preserve">LOSA ALIVIANADA DE HORMIGON </t>
  </si>
  <si>
    <t>PUERTA DOBLE DE VIDRIO TEMPLADO</t>
  </si>
  <si>
    <t>PUERTA SIMPLE DE VIDRIO TEMPLADO</t>
  </si>
  <si>
    <t>VENTANA DE MADERA CON VIDRIO DOBLE</t>
  </si>
  <si>
    <t xml:space="preserve">PINTURA SINTETICA EN MUROS Y CIELOS </t>
  </si>
  <si>
    <t>CUBIERTA DE ESTRUCTURA METALICA CON VIDRIO DE 6 MM</t>
  </si>
  <si>
    <t>CUBIERTA DE ESTRUCTURA METALICA TIPO APERGOLADO</t>
  </si>
  <si>
    <t>MUROS DE PLACA CEMENTICIA PARA EXTERIORES</t>
  </si>
  <si>
    <t>CANALETA DE PLANCHA</t>
  </si>
  <si>
    <t>COLUMNAS METALICAS</t>
  </si>
  <si>
    <t>BARANDA METALICA</t>
  </si>
  <si>
    <t>REINSTALACION DE VENTANAS DE MADERA</t>
  </si>
  <si>
    <t>REVESTIMIENTO DE PLACAS DE ALUMINIO COMPUESTO</t>
  </si>
  <si>
    <t>PINTURA EXTERIOR</t>
  </si>
  <si>
    <t>INSTALACION DE PANELES DE VIDRIO DE 6MM EN CUBIERTA</t>
  </si>
  <si>
    <t>TOTAL FINAL PROYECTO ARQUITECTONICO</t>
  </si>
  <si>
    <t>FORMULARIO A - PROYECTO ARQUITECTONICO</t>
  </si>
  <si>
    <t>FORMULARIO B - PROYECTO HIDROSANITARIO</t>
  </si>
  <si>
    <t>M01 - OBRAS PRELIMINARES</t>
  </si>
  <si>
    <t>INSTALACION DE FAENAS (MENORES)</t>
  </si>
  <si>
    <t>glb</t>
  </si>
  <si>
    <t>1,00</t>
  </si>
  <si>
    <t>M02 - SISTEMA SANITARIO</t>
  </si>
  <si>
    <t>REPLANTEO DE TUBERIA</t>
  </si>
  <si>
    <t>m</t>
  </si>
  <si>
    <t>35,30</t>
  </si>
  <si>
    <t>PICADO DE LOSAS H°A°</t>
  </si>
  <si>
    <t>m²</t>
  </si>
  <si>
    <t>3,18</t>
  </si>
  <si>
    <t>PROV. INSTAL TUB PVC NBR5688 100mm</t>
  </si>
  <si>
    <t>4,60</t>
  </si>
  <si>
    <t>PROV. INSTAL TUB PVC NBR 5688 75mm</t>
  </si>
  <si>
    <t>30,70</t>
  </si>
  <si>
    <t>PROV. INSTAL TUB PVC VENTILACION 100mm</t>
  </si>
  <si>
    <t>6,00</t>
  </si>
  <si>
    <t>PROV. CAMARA DESGRASADORA CAJA 70 LTS</t>
  </si>
  <si>
    <t>pza</t>
  </si>
  <si>
    <t>PROV. INSTAL CAMARA DESGRASADORA CAJA 40 LITROS</t>
  </si>
  <si>
    <t>CAMARA DE REGISTRO PVC</t>
  </si>
  <si>
    <t>PROV. INSTAL INTERCEPTORA PVC 6"X30CM</t>
  </si>
  <si>
    <t>2,00</t>
  </si>
  <si>
    <t>PROV. INSTAL CAJA INTERC DESGRASADORA PVC</t>
  </si>
  <si>
    <t>PROV. INSTAL REJILLA DE PISO</t>
  </si>
  <si>
    <t>10,00</t>
  </si>
  <si>
    <t>INODORO TANQUE BAJO + ACCESORIOS</t>
  </si>
  <si>
    <t>LAVAMANOS  (ARTEFACTOS AUTOMATICOS)</t>
  </si>
  <si>
    <t>LAVAPLATOS SIMPLE</t>
  </si>
  <si>
    <t>PROV. INSTAL LAVAPLATOS INDUSTRIAL ACERO INOX C/ACCESORIOS</t>
  </si>
  <si>
    <t>3,00</t>
  </si>
  <si>
    <t>PROV. INSTAL LAVADO DE ALIMENTOS CON ACCESORIOS A INOX</t>
  </si>
  <si>
    <t>PROV. INSTAL LAVADO DE APOYO COCINA CON ACCESORIOS</t>
  </si>
  <si>
    <t>SELLADO DE CAMARAS</t>
  </si>
  <si>
    <t>8,00</t>
  </si>
  <si>
    <t>INSTALACION DE ANDAMIOS (ALQUILER)</t>
  </si>
  <si>
    <t>hr</t>
  </si>
  <si>
    <t>24,00</t>
  </si>
  <si>
    <t>PROTECCION SILLONES AUDITORIO</t>
  </si>
  <si>
    <t>150,00</t>
  </si>
  <si>
    <t>M03 - SISTEMA PLUVIAL</t>
  </si>
  <si>
    <t>12,00</t>
  </si>
  <si>
    <t>M04 - SISTEMA DE AGUA POTABLE FRIA</t>
  </si>
  <si>
    <t>41,40</t>
  </si>
  <si>
    <t>51,40</t>
  </si>
  <si>
    <t>PROV. INSTAL TUB FUSION 20mm</t>
  </si>
  <si>
    <t>ACCESORIOS FUSION COMEDOR</t>
  </si>
  <si>
    <t>PICADO DE MUROS PARA EMPOTRE TUBERIAS</t>
  </si>
  <si>
    <t>M05 - SISTEMA DE AGUA CALIENTE</t>
  </si>
  <si>
    <t>38,00</t>
  </si>
  <si>
    <t>LLAVE DE PASO CORTINA COBRE 1/2"</t>
  </si>
  <si>
    <t>4,00</t>
  </si>
  <si>
    <t>CODO 90° LINEA FUSION 20mm</t>
  </si>
  <si>
    <t>7,00</t>
  </si>
  <si>
    <t>0,80</t>
  </si>
  <si>
    <t>M06 - EVALUACION DE LAS REDES DE DISTRIBUCION</t>
  </si>
  <si>
    <t>PRUEBA HIDRAULICA</t>
  </si>
  <si>
    <t>20,00</t>
  </si>
  <si>
    <t>M07 - MITIGACION AMBIENTAL</t>
  </si>
  <si>
    <t>LIMPIEZA Y RETIRO DE ESCOMBROS</t>
  </si>
  <si>
    <t>LIMPIEZA GENERAL DE LA OBRA</t>
  </si>
  <si>
    <t>SEÑALIZACION PREVENTIVA Y RESTRICTIVA</t>
  </si>
  <si>
    <t>TOTAL FINAL PROYECTO HIDROSANITARIO</t>
  </si>
  <si>
    <t>FORMULARIO C - PROYECTO ELECTRICO</t>
  </si>
  <si>
    <t>PROV. E INST. CONDUCTOR MONOPOLAR DE COBRE AISLADO PVC DE 2.5 mm2</t>
  </si>
  <si>
    <t>PROV. E INST. CONDUCTOR MONOPOLAR DE COBRE AISLADO PVC DE 4 mm2</t>
  </si>
  <si>
    <t>PROV. E INST. CONDUCTOR MONOPOLAR DE COBRE AISLADO PVC DE 6 mm2</t>
  </si>
  <si>
    <t>PROV. E INST. CONDUCTOR MONOPOLAR DE COBRE AISLADO PVC DE 16 mm2</t>
  </si>
  <si>
    <t>PROV. E INST. CAJA METÁLICA RECTANGULAR DE 5X6.5X10.5 CM</t>
  </si>
  <si>
    <t>PROV. E INST. CAJA METALICA OCTOGONAL DE 4.5x10x10 cm</t>
  </si>
  <si>
    <t>PROV. E INST. INTERRUPTOR SIMPLE</t>
  </si>
  <si>
    <t>PROV. E INST. INTERRUPTOR DOBLE</t>
  </si>
  <si>
    <t>PROV. E INST. TOMACORRIENTE DOBLE TIPO UNIVERSAL</t>
  </si>
  <si>
    <t>PROV. E INST. TOMACORRIENTE SCHUKO DE 16 A</t>
  </si>
  <si>
    <t>PROV. E INST. DUCTO PVC DE 3/4”</t>
  </si>
  <si>
    <t>PROV. E INST. DUCTO PVC DE 2”</t>
  </si>
  <si>
    <t>PROV. E INST. LUMINARIA LED CUADRADO 60x60 DE 40 W, 4800 Lm</t>
  </si>
  <si>
    <t>PROV. E INST. LUMINARIA LED PANEL CIRCULAR DE 24 W, 2200 Lm</t>
  </si>
  <si>
    <t>PROV. E INST. LUMINARIA LED SPOT, 10W, 900 Lm</t>
  </si>
  <si>
    <t>PROV. E INST. LUMINARIA LED SPOT, 25W, 2200 Lm</t>
  </si>
  <si>
    <t>PROV. E INST. LUMINARIA LED SPOT, 50W, 4500 Lm</t>
  </si>
  <si>
    <t>PROV. E INST LUMINARIA PARA RIEL TIPO SPOT DE 10 W</t>
  </si>
  <si>
    <t>PROV. E INST LUMINARIA PARA RIEL TIPO SPOT DE 30 W</t>
  </si>
  <si>
    <t>PROV. E INST TABLERO DE DISTRIBUCION TD-1</t>
  </si>
  <si>
    <t>PROV. E INST TABLERO DE DISTRIBUCION TD-2</t>
  </si>
  <si>
    <t>PROV. E INST. CABLE UTP - CATEGORIA 6A</t>
  </si>
  <si>
    <t>PROV. E INST. CAMARA IP TIPO DOMO</t>
  </si>
  <si>
    <t>PROV. E INST. CAMARA IP TIPO BALA</t>
  </si>
  <si>
    <t>PROV. E INST. CONDUCTOR MONOPOLAR DE COBRE AISLADO PVC DE 1.5 mm2</t>
  </si>
  <si>
    <t>PROV. E INST. CORDON DE COBRE AISLADO PVC DE 1.5 mm2</t>
  </si>
  <si>
    <t>TOTAL FINAL PROYECTO ELECTRICO</t>
  </si>
  <si>
    <t>FORMULARIO D - PRESUPUESTO GENERAL</t>
  </si>
  <si>
    <t>FORMULARIO C . PROYECTO ELECTRICO</t>
  </si>
  <si>
    <t>TOTAL PRESUPUESTO GENERAL</t>
  </si>
  <si>
    <t xml:space="preserve">Son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</si>
</sst>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name val="Calibri Light"/>
      <family val="2"/>
      <scheme val="major"/>
    </font>
    <font>
      <b/>
      <sz val="14"/>
      <name val="Verdana"/>
      <family val="2"/>
    </font>
    <font>
      <b/>
      <sz val="10"/>
      <name val="Calibri Light"/>
      <family val="2"/>
      <scheme val="major"/>
    </font>
    <font>
      <b/>
      <sz val="10"/>
      <name val="Arial"/>
      <family val="2"/>
    </font>
    <font>
      <sz val="10"/>
      <name val="Arial"/>
      <family val="2"/>
    </font>
    <font>
      <b/>
      <sz val="9"/>
      <name val="Calibri Light"/>
      <family val="2"/>
      <scheme val="major"/>
    </font>
    <font>
      <sz val="9"/>
      <name val="Calibri Light"/>
      <family val="2"/>
      <scheme val="maj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vertical="center"/>
    </xf>
    <xf numFmtId="0" fontId="9" fillId="0" borderId="1" xfId="2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/>
    </xf>
    <xf numFmtId="0" fontId="9" fillId="0" borderId="2" xfId="2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top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/>
    <xf numFmtId="164" fontId="7" fillId="3" borderId="3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vertical="top" wrapText="1"/>
    </xf>
    <xf numFmtId="0" fontId="9" fillId="0" borderId="2" xfId="0" applyFont="1" applyBorder="1"/>
    <xf numFmtId="49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10" fillId="0" borderId="0" xfId="0" applyFont="1"/>
    <xf numFmtId="164" fontId="13" fillId="0" borderId="6" xfId="0" applyNumberFormat="1" applyFont="1" applyBorder="1"/>
    <xf numFmtId="0" fontId="9" fillId="0" borderId="2" xfId="0" applyFont="1" applyBorder="1" applyAlignment="1">
      <alignment vertical="top"/>
    </xf>
    <xf numFmtId="0" fontId="6" fillId="0" borderId="0" xfId="0" applyFont="1" applyFill="1"/>
    <xf numFmtId="0" fontId="0" fillId="0" borderId="0" xfId="0" applyFill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 applyAlignment="1">
      <alignment horizontal="right"/>
    </xf>
    <xf numFmtId="0" fontId="6" fillId="0" borderId="0" xfId="0" applyFont="1" applyFill="1" applyBorder="1"/>
    <xf numFmtId="0" fontId="0" fillId="0" borderId="0" xfId="0" applyFill="1" applyBorder="1"/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4" fontId="10" fillId="0" borderId="2" xfId="0" applyNumberFormat="1" applyFont="1" applyFill="1" applyBorder="1" applyAlignment="1">
      <alignment horizontal="right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right"/>
    </xf>
    <xf numFmtId="0" fontId="9" fillId="0" borderId="2" xfId="0" applyFont="1" applyBorder="1" applyAlignment="1" applyProtection="1">
      <alignment horizontal="justify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" fontId="9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/>
    <xf numFmtId="0" fontId="13" fillId="0" borderId="4" xfId="0" applyFont="1" applyBorder="1" applyAlignment="1"/>
    <xf numFmtId="0" fontId="13" fillId="0" borderId="5" xfId="0" applyFont="1" applyBorder="1" applyAlignment="1"/>
    <xf numFmtId="0" fontId="13" fillId="0" borderId="0" xfId="0" applyFont="1" applyBorder="1" applyAlignment="1"/>
    <xf numFmtId="164" fontId="13" fillId="0" borderId="0" xfId="0" applyNumberFormat="1" applyFont="1" applyBorder="1"/>
    <xf numFmtId="0" fontId="13" fillId="0" borderId="7" xfId="0" applyFont="1" applyBorder="1" applyAlignment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7" fillId="2" borderId="0" xfId="0" applyFont="1" applyFill="1" applyAlignment="1">
      <alignment horizontal="left" vertical="top" wrapText="1"/>
    </xf>
    <xf numFmtId="0" fontId="7" fillId="3" borderId="2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6"/>
  <sheetViews>
    <sheetView topLeftCell="A94" workbookViewId="0">
      <selection activeCell="B112" sqref="B112"/>
    </sheetView>
  </sheetViews>
  <sheetFormatPr baseColWidth="10" defaultRowHeight="14.5" x14ac:dyDescent="0.35"/>
  <cols>
    <col min="1" max="1" width="4.453125" customWidth="1"/>
    <col min="2" max="2" width="47.453125" customWidth="1"/>
    <col min="3" max="3" width="7.54296875" customWidth="1"/>
    <col min="4" max="4" width="9.81640625" customWidth="1"/>
    <col min="5" max="5" width="9.1796875" customWidth="1"/>
    <col min="6" max="6" width="13.54296875" customWidth="1"/>
    <col min="7" max="7" width="2.81640625" customWidth="1"/>
  </cols>
  <sheetData>
    <row r="2" spans="1:7" ht="17.5" x14ac:dyDescent="0.35">
      <c r="A2" s="60" t="s">
        <v>83</v>
      </c>
      <c r="B2" s="60"/>
      <c r="C2" s="60"/>
      <c r="D2" s="60"/>
      <c r="E2" s="60"/>
      <c r="F2" s="60"/>
      <c r="G2" s="1"/>
    </row>
    <row r="3" spans="1:7" ht="17.5" x14ac:dyDescent="0.35">
      <c r="A3" s="61" t="s">
        <v>0</v>
      </c>
      <c r="B3" s="61"/>
      <c r="C3" s="61"/>
      <c r="D3" s="61"/>
      <c r="E3" s="61"/>
      <c r="F3" s="61"/>
      <c r="G3" s="1"/>
    </row>
    <row r="4" spans="1:7" ht="17.5" x14ac:dyDescent="0.35">
      <c r="A4" s="62" t="s">
        <v>1</v>
      </c>
      <c r="B4" s="63"/>
      <c r="C4" s="63"/>
      <c r="D4" s="63"/>
      <c r="E4" s="63"/>
      <c r="F4" s="63"/>
      <c r="G4" s="1"/>
    </row>
    <row r="5" spans="1:7" ht="17.25" customHeight="1" x14ac:dyDescent="0.35">
      <c r="A5" s="64" t="s">
        <v>2</v>
      </c>
      <c r="B5" s="64"/>
      <c r="C5" s="64"/>
      <c r="D5" s="64"/>
      <c r="E5" s="64"/>
      <c r="F5" s="64"/>
      <c r="G5" s="1"/>
    </row>
    <row r="6" spans="1:7" x14ac:dyDescent="0.35">
      <c r="A6" s="2" t="s">
        <v>3</v>
      </c>
      <c r="B6" s="3"/>
      <c r="C6" s="3"/>
      <c r="D6" s="3"/>
      <c r="E6" s="3"/>
      <c r="F6" s="3"/>
      <c r="G6" s="4"/>
    </row>
    <row r="7" spans="1:7" ht="36" x14ac:dyDescent="0.3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4"/>
    </row>
    <row r="8" spans="1:7" x14ac:dyDescent="0.35">
      <c r="A8" s="6">
        <v>1</v>
      </c>
      <c r="B8" s="7" t="s">
        <v>10</v>
      </c>
      <c r="C8" s="8" t="s">
        <v>11</v>
      </c>
      <c r="D8" s="9">
        <v>1</v>
      </c>
      <c r="E8" s="9"/>
      <c r="F8" s="10"/>
      <c r="G8" s="4"/>
    </row>
    <row r="9" spans="1:7" x14ac:dyDescent="0.35">
      <c r="A9" s="6">
        <v>2</v>
      </c>
      <c r="B9" s="7" t="s">
        <v>12</v>
      </c>
      <c r="C9" s="8" t="s">
        <v>13</v>
      </c>
      <c r="D9" s="9">
        <v>81.099999999999994</v>
      </c>
      <c r="E9" s="9"/>
      <c r="F9" s="10"/>
      <c r="G9" s="4"/>
    </row>
    <row r="10" spans="1:7" x14ac:dyDescent="0.35">
      <c r="A10" s="6">
        <v>3</v>
      </c>
      <c r="B10" s="11" t="s">
        <v>14</v>
      </c>
      <c r="C10" s="12" t="s">
        <v>11</v>
      </c>
      <c r="D10" s="10">
        <v>1</v>
      </c>
      <c r="E10" s="13"/>
      <c r="F10" s="10"/>
      <c r="G10" s="4"/>
    </row>
    <row r="11" spans="1:7" x14ac:dyDescent="0.35">
      <c r="A11" s="6">
        <v>4</v>
      </c>
      <c r="B11" s="11" t="s">
        <v>15</v>
      </c>
      <c r="C11" s="12" t="s">
        <v>16</v>
      </c>
      <c r="D11" s="10">
        <v>6</v>
      </c>
      <c r="E11" s="13"/>
      <c r="F11" s="10"/>
      <c r="G11" s="4"/>
    </row>
    <row r="12" spans="1:7" x14ac:dyDescent="0.35">
      <c r="A12" s="6">
        <v>5</v>
      </c>
      <c r="B12" s="11" t="s">
        <v>17</v>
      </c>
      <c r="C12" s="12" t="s">
        <v>13</v>
      </c>
      <c r="D12" s="10">
        <v>7.2661999999999995</v>
      </c>
      <c r="E12" s="13"/>
      <c r="F12" s="10"/>
      <c r="G12" s="4"/>
    </row>
    <row r="13" spans="1:7" x14ac:dyDescent="0.35">
      <c r="A13" s="6">
        <v>6</v>
      </c>
      <c r="B13" s="14" t="s">
        <v>18</v>
      </c>
      <c r="C13" s="12" t="s">
        <v>13</v>
      </c>
      <c r="D13" s="10">
        <v>75.516000000000005</v>
      </c>
      <c r="E13" s="13"/>
      <c r="F13" s="10"/>
      <c r="G13" s="4"/>
    </row>
    <row r="14" spans="1:7" x14ac:dyDescent="0.35">
      <c r="A14" s="6">
        <v>7</v>
      </c>
      <c r="B14" s="14" t="s">
        <v>19</v>
      </c>
      <c r="C14" s="12" t="s">
        <v>13</v>
      </c>
      <c r="D14" s="10">
        <v>0.66349000000000002</v>
      </c>
      <c r="E14" s="15"/>
      <c r="F14" s="10"/>
      <c r="G14" s="4"/>
    </row>
    <row r="15" spans="1:7" x14ac:dyDescent="0.35">
      <c r="A15" s="6">
        <v>8</v>
      </c>
      <c r="B15" s="16" t="s">
        <v>20</v>
      </c>
      <c r="C15" s="12" t="s">
        <v>13</v>
      </c>
      <c r="D15" s="10">
        <v>55.344000000000001</v>
      </c>
      <c r="E15" s="15"/>
      <c r="F15" s="10"/>
      <c r="G15" s="4"/>
    </row>
    <row r="16" spans="1:7" x14ac:dyDescent="0.35">
      <c r="A16" s="6">
        <v>9</v>
      </c>
      <c r="B16" s="16" t="s">
        <v>21</v>
      </c>
      <c r="C16" s="12" t="s">
        <v>13</v>
      </c>
      <c r="D16" s="10">
        <v>80.099999999999994</v>
      </c>
      <c r="E16" s="15"/>
      <c r="F16" s="10"/>
      <c r="G16" s="4"/>
    </row>
    <row r="17" spans="1:7" x14ac:dyDescent="0.35">
      <c r="A17" s="6">
        <v>10</v>
      </c>
      <c r="B17" s="14" t="s">
        <v>22</v>
      </c>
      <c r="C17" s="12" t="s">
        <v>11</v>
      </c>
      <c r="D17" s="10">
        <v>1</v>
      </c>
      <c r="E17" s="15"/>
      <c r="F17" s="10"/>
      <c r="G17" s="4"/>
    </row>
    <row r="18" spans="1:7" ht="15" customHeight="1" x14ac:dyDescent="0.35">
      <c r="A18" s="6">
        <v>11</v>
      </c>
      <c r="B18" s="14" t="s">
        <v>23</v>
      </c>
      <c r="C18" s="12" t="s">
        <v>13</v>
      </c>
      <c r="D18" s="10">
        <v>80.099999999999994</v>
      </c>
      <c r="E18" s="15"/>
      <c r="F18" s="10"/>
      <c r="G18" s="4"/>
    </row>
    <row r="19" spans="1:7" x14ac:dyDescent="0.35">
      <c r="A19" s="6">
        <v>12</v>
      </c>
      <c r="B19" s="14" t="s">
        <v>24</v>
      </c>
      <c r="C19" s="12" t="s">
        <v>13</v>
      </c>
      <c r="D19" s="10">
        <v>12.754500000000004</v>
      </c>
      <c r="E19" s="15"/>
      <c r="F19" s="10"/>
      <c r="G19" s="4"/>
    </row>
    <row r="20" spans="1:7" x14ac:dyDescent="0.35">
      <c r="A20" s="6">
        <v>13</v>
      </c>
      <c r="B20" s="16" t="s">
        <v>25</v>
      </c>
      <c r="C20" s="17" t="s">
        <v>26</v>
      </c>
      <c r="D20" s="10">
        <v>14</v>
      </c>
      <c r="E20" s="15"/>
      <c r="F20" s="10"/>
      <c r="G20" s="4"/>
    </row>
    <row r="21" spans="1:7" x14ac:dyDescent="0.35">
      <c r="A21" s="6">
        <v>14</v>
      </c>
      <c r="B21" s="18" t="s">
        <v>27</v>
      </c>
      <c r="C21" s="17" t="s">
        <v>13</v>
      </c>
      <c r="D21" s="10">
        <v>19.62</v>
      </c>
      <c r="E21" s="15"/>
      <c r="F21" s="10"/>
      <c r="G21" s="4"/>
    </row>
    <row r="22" spans="1:7" x14ac:dyDescent="0.35">
      <c r="A22" s="6">
        <v>15</v>
      </c>
      <c r="B22" s="18" t="s">
        <v>28</v>
      </c>
      <c r="C22" s="17" t="s">
        <v>26</v>
      </c>
      <c r="D22" s="10">
        <v>15</v>
      </c>
      <c r="E22" s="15"/>
      <c r="F22" s="10"/>
      <c r="G22" s="4"/>
    </row>
    <row r="23" spans="1:7" x14ac:dyDescent="0.35">
      <c r="A23" s="6">
        <v>16</v>
      </c>
      <c r="B23" s="18" t="s">
        <v>29</v>
      </c>
      <c r="C23" s="17" t="s">
        <v>26</v>
      </c>
      <c r="D23" s="10">
        <v>4</v>
      </c>
      <c r="E23" s="15"/>
      <c r="F23" s="10"/>
      <c r="G23" s="4"/>
    </row>
    <row r="24" spans="1:7" x14ac:dyDescent="0.35">
      <c r="A24" s="6">
        <v>17</v>
      </c>
      <c r="B24" s="18" t="s">
        <v>30</v>
      </c>
      <c r="C24" s="17" t="s">
        <v>16</v>
      </c>
      <c r="D24" s="10">
        <v>1</v>
      </c>
      <c r="E24" s="15"/>
      <c r="F24" s="10"/>
      <c r="G24" s="4"/>
    </row>
    <row r="25" spans="1:7" x14ac:dyDescent="0.35">
      <c r="A25" s="6">
        <v>18</v>
      </c>
      <c r="B25" s="18" t="s">
        <v>31</v>
      </c>
      <c r="C25" s="17" t="s">
        <v>16</v>
      </c>
      <c r="D25" s="10">
        <v>6</v>
      </c>
      <c r="E25" s="15"/>
      <c r="F25" s="10"/>
      <c r="G25" s="4"/>
    </row>
    <row r="26" spans="1:7" x14ac:dyDescent="0.35">
      <c r="A26" s="6">
        <v>19</v>
      </c>
      <c r="B26" s="18" t="s">
        <v>32</v>
      </c>
      <c r="C26" s="17" t="s">
        <v>13</v>
      </c>
      <c r="D26" s="10">
        <v>80.099999999999994</v>
      </c>
      <c r="E26" s="15"/>
      <c r="F26" s="10"/>
      <c r="G26" s="4"/>
    </row>
    <row r="27" spans="1:7" x14ac:dyDescent="0.35">
      <c r="A27" s="6">
        <v>20</v>
      </c>
      <c r="B27" s="18" t="s">
        <v>33</v>
      </c>
      <c r="C27" s="17" t="s">
        <v>16</v>
      </c>
      <c r="D27" s="10">
        <v>1</v>
      </c>
      <c r="E27" s="15"/>
      <c r="F27" s="10"/>
      <c r="G27" s="4"/>
    </row>
    <row r="28" spans="1:7" x14ac:dyDescent="0.35">
      <c r="A28" s="6">
        <v>21</v>
      </c>
      <c r="B28" s="18" t="s">
        <v>34</v>
      </c>
      <c r="C28" s="17" t="s">
        <v>11</v>
      </c>
      <c r="D28" s="10">
        <v>1</v>
      </c>
      <c r="E28" s="15"/>
      <c r="F28" s="10"/>
      <c r="G28" s="4"/>
    </row>
    <row r="29" spans="1:7" x14ac:dyDescent="0.35">
      <c r="A29" s="59" t="s">
        <v>35</v>
      </c>
      <c r="B29" s="59"/>
      <c r="C29" s="59"/>
      <c r="D29" s="59"/>
      <c r="E29" s="59"/>
      <c r="F29" s="19">
        <f>SUM(F8:F28)</f>
        <v>0</v>
      </c>
      <c r="G29" s="4"/>
    </row>
    <row r="30" spans="1:7" x14ac:dyDescent="0.35">
      <c r="A30" s="20"/>
      <c r="B30" s="20"/>
      <c r="C30" s="20"/>
      <c r="D30" s="20"/>
      <c r="E30" s="20"/>
      <c r="F30" s="20"/>
      <c r="G30" s="4"/>
    </row>
    <row r="31" spans="1:7" x14ac:dyDescent="0.35">
      <c r="A31" s="20" t="s">
        <v>36</v>
      </c>
      <c r="B31" s="21"/>
      <c r="C31" s="21"/>
      <c r="D31" s="21"/>
      <c r="E31" s="21"/>
      <c r="F31" s="21"/>
      <c r="G31" s="4"/>
    </row>
    <row r="32" spans="1:7" ht="36" x14ac:dyDescent="0.35">
      <c r="A32" s="5" t="s">
        <v>4</v>
      </c>
      <c r="B32" s="5" t="s">
        <v>5</v>
      </c>
      <c r="C32" s="5" t="s">
        <v>6</v>
      </c>
      <c r="D32" s="5" t="s">
        <v>7</v>
      </c>
      <c r="E32" s="5" t="s">
        <v>8</v>
      </c>
      <c r="F32" s="5" t="s">
        <v>9</v>
      </c>
      <c r="G32" s="4"/>
    </row>
    <row r="33" spans="1:7" x14ac:dyDescent="0.35">
      <c r="A33" s="22">
        <v>1</v>
      </c>
      <c r="B33" s="11" t="s">
        <v>37</v>
      </c>
      <c r="C33" s="12" t="s">
        <v>13</v>
      </c>
      <c r="D33" s="10">
        <v>54.838000000000001</v>
      </c>
      <c r="E33" s="10"/>
      <c r="F33" s="10"/>
      <c r="G33" s="4"/>
    </row>
    <row r="34" spans="1:7" x14ac:dyDescent="0.35">
      <c r="A34" s="22">
        <v>2</v>
      </c>
      <c r="B34" s="16" t="s">
        <v>38</v>
      </c>
      <c r="C34" s="12" t="s">
        <v>13</v>
      </c>
      <c r="D34" s="10">
        <v>80.099999999999994</v>
      </c>
      <c r="E34" s="10"/>
      <c r="F34" s="10"/>
      <c r="G34" s="4"/>
    </row>
    <row r="35" spans="1:7" x14ac:dyDescent="0.35">
      <c r="A35" s="22">
        <v>3</v>
      </c>
      <c r="B35" s="14" t="s">
        <v>39</v>
      </c>
      <c r="C35" s="12" t="s">
        <v>13</v>
      </c>
      <c r="D35" s="10">
        <v>163.23999999999998</v>
      </c>
      <c r="E35" s="23"/>
      <c r="F35" s="10"/>
      <c r="G35" s="4"/>
    </row>
    <row r="36" spans="1:7" x14ac:dyDescent="0.35">
      <c r="A36" s="22">
        <v>4</v>
      </c>
      <c r="B36" s="16" t="s">
        <v>40</v>
      </c>
      <c r="C36" s="12" t="s">
        <v>13</v>
      </c>
      <c r="D36" s="10">
        <v>80.099999999999994</v>
      </c>
      <c r="E36" s="23"/>
      <c r="F36" s="10"/>
      <c r="G36" s="4"/>
    </row>
    <row r="37" spans="1:7" x14ac:dyDescent="0.35">
      <c r="A37" s="22">
        <v>5</v>
      </c>
      <c r="B37" s="14" t="s">
        <v>41</v>
      </c>
      <c r="C37" s="12" t="s">
        <v>13</v>
      </c>
      <c r="D37" s="10">
        <v>44.800000000000004</v>
      </c>
      <c r="E37" s="23"/>
      <c r="F37" s="10"/>
      <c r="G37" s="4"/>
    </row>
    <row r="38" spans="1:7" ht="15" customHeight="1" x14ac:dyDescent="0.35">
      <c r="A38" s="22">
        <v>6</v>
      </c>
      <c r="B38" s="16" t="s">
        <v>42</v>
      </c>
      <c r="C38" s="12" t="s">
        <v>13</v>
      </c>
      <c r="D38" s="10">
        <v>73.61999999999999</v>
      </c>
      <c r="E38" s="23"/>
      <c r="F38" s="10"/>
      <c r="G38" s="4"/>
    </row>
    <row r="39" spans="1:7" ht="27" customHeight="1" x14ac:dyDescent="0.35">
      <c r="A39" s="22">
        <v>7</v>
      </c>
      <c r="B39" s="24" t="s">
        <v>43</v>
      </c>
      <c r="C39" s="12" t="s">
        <v>13</v>
      </c>
      <c r="D39" s="10">
        <v>80.099999999999994</v>
      </c>
      <c r="E39" s="23"/>
      <c r="F39" s="10"/>
      <c r="G39" s="4"/>
    </row>
    <row r="40" spans="1:7" ht="27" customHeight="1" x14ac:dyDescent="0.35">
      <c r="A40" s="22">
        <v>8</v>
      </c>
      <c r="B40" s="24" t="s">
        <v>44</v>
      </c>
      <c r="C40" s="12" t="s">
        <v>13</v>
      </c>
      <c r="D40" s="10">
        <v>80.099999999999994</v>
      </c>
      <c r="E40" s="23"/>
      <c r="F40" s="10"/>
      <c r="G40" s="4"/>
    </row>
    <row r="41" spans="1:7" ht="24.75" customHeight="1" x14ac:dyDescent="0.35">
      <c r="A41" s="22">
        <v>9</v>
      </c>
      <c r="B41" s="24" t="s">
        <v>45</v>
      </c>
      <c r="C41" s="12" t="s">
        <v>13</v>
      </c>
      <c r="D41" s="10">
        <v>6.48</v>
      </c>
      <c r="E41" s="23"/>
      <c r="F41" s="10"/>
      <c r="G41" s="4"/>
    </row>
    <row r="42" spans="1:7" ht="27.75" customHeight="1" x14ac:dyDescent="0.35">
      <c r="A42" s="22">
        <v>10</v>
      </c>
      <c r="B42" s="24" t="s">
        <v>46</v>
      </c>
      <c r="C42" s="12" t="s">
        <v>13</v>
      </c>
      <c r="D42" s="10">
        <v>6.48</v>
      </c>
      <c r="E42" s="23"/>
      <c r="F42" s="10"/>
      <c r="G42" s="4"/>
    </row>
    <row r="43" spans="1:7" x14ac:dyDescent="0.35">
      <c r="A43" s="22">
        <v>11</v>
      </c>
      <c r="B43" s="14" t="s">
        <v>47</v>
      </c>
      <c r="C43" s="12" t="s">
        <v>13</v>
      </c>
      <c r="D43" s="10">
        <v>12.754500000000004</v>
      </c>
      <c r="E43" s="23"/>
      <c r="F43" s="10"/>
      <c r="G43" s="4"/>
    </row>
    <row r="44" spans="1:7" x14ac:dyDescent="0.35">
      <c r="A44" s="22">
        <v>12</v>
      </c>
      <c r="B44" s="14" t="s">
        <v>48</v>
      </c>
      <c r="C44" s="12" t="s">
        <v>49</v>
      </c>
      <c r="D44" s="10">
        <v>9.81</v>
      </c>
      <c r="E44" s="23"/>
      <c r="F44" s="10"/>
      <c r="G44" s="4"/>
    </row>
    <row r="45" spans="1:7" x14ac:dyDescent="0.35">
      <c r="A45" s="22">
        <v>13</v>
      </c>
      <c r="B45" s="18" t="s">
        <v>50</v>
      </c>
      <c r="C45" s="17" t="s">
        <v>13</v>
      </c>
      <c r="D45" s="10">
        <v>10.879</v>
      </c>
      <c r="E45" s="23"/>
      <c r="F45" s="10"/>
      <c r="G45" s="4"/>
    </row>
    <row r="46" spans="1:7" x14ac:dyDescent="0.35">
      <c r="A46" s="22">
        <v>14</v>
      </c>
      <c r="B46" s="18" t="s">
        <v>51</v>
      </c>
      <c r="C46" s="17" t="s">
        <v>16</v>
      </c>
      <c r="D46" s="10">
        <v>1</v>
      </c>
      <c r="E46" s="23"/>
      <c r="F46" s="10"/>
      <c r="G46" s="4"/>
    </row>
    <row r="47" spans="1:7" x14ac:dyDescent="0.35">
      <c r="A47" s="22">
        <v>15</v>
      </c>
      <c r="B47" s="25" t="s">
        <v>52</v>
      </c>
      <c r="C47" s="26" t="s">
        <v>16</v>
      </c>
      <c r="D47" s="27">
        <v>3</v>
      </c>
      <c r="E47" s="28"/>
      <c r="F47" s="27"/>
      <c r="G47" s="4"/>
    </row>
    <row r="48" spans="1:7" x14ac:dyDescent="0.35">
      <c r="A48" s="22">
        <v>16</v>
      </c>
      <c r="B48" s="18" t="s">
        <v>53</v>
      </c>
      <c r="C48" s="17" t="s">
        <v>13</v>
      </c>
      <c r="D48" s="10">
        <v>128.22999999999999</v>
      </c>
      <c r="E48" s="23"/>
      <c r="F48" s="10"/>
      <c r="G48" s="4"/>
    </row>
    <row r="49" spans="1:7" x14ac:dyDescent="0.35">
      <c r="A49" s="59" t="s">
        <v>54</v>
      </c>
      <c r="B49" s="59"/>
      <c r="C49" s="59"/>
      <c r="D49" s="59"/>
      <c r="E49" s="59"/>
      <c r="F49" s="19">
        <f>SUM(F33:F48)</f>
        <v>0</v>
      </c>
      <c r="G49" s="4"/>
    </row>
    <row r="50" spans="1:7" ht="15" thickBot="1" x14ac:dyDescent="0.4">
      <c r="A50" s="29"/>
      <c r="B50" s="29"/>
      <c r="C50" s="29"/>
      <c r="D50" s="29"/>
      <c r="E50" s="29"/>
      <c r="F50" s="29"/>
    </row>
    <row r="51" spans="1:7" ht="15" thickBot="1" x14ac:dyDescent="0.4">
      <c r="A51" s="56" t="s">
        <v>55</v>
      </c>
      <c r="B51" s="57"/>
      <c r="C51" s="57"/>
      <c r="D51" s="57"/>
      <c r="E51" s="57"/>
      <c r="F51" s="30">
        <f>F49+F29</f>
        <v>0</v>
      </c>
    </row>
    <row r="52" spans="1:7" x14ac:dyDescent="0.35">
      <c r="A52" s="29"/>
      <c r="B52" s="29"/>
      <c r="C52" s="29"/>
      <c r="D52" s="29"/>
      <c r="E52" s="29"/>
      <c r="F52" s="29"/>
    </row>
    <row r="53" spans="1:7" ht="17.25" customHeight="1" x14ac:dyDescent="0.35">
      <c r="A53" s="58" t="s">
        <v>56</v>
      </c>
      <c r="B53" s="58"/>
      <c r="C53" s="58"/>
      <c r="D53" s="58"/>
      <c r="E53" s="58"/>
      <c r="F53" s="58"/>
      <c r="G53" s="1"/>
    </row>
    <row r="54" spans="1:7" x14ac:dyDescent="0.35">
      <c r="A54" s="20" t="s">
        <v>3</v>
      </c>
      <c r="B54" s="21"/>
      <c r="C54" s="21"/>
      <c r="D54" s="21"/>
      <c r="E54" s="21"/>
      <c r="F54" s="21"/>
      <c r="G54" s="4"/>
    </row>
    <row r="55" spans="1:7" ht="36" x14ac:dyDescent="0.35">
      <c r="A55" s="5" t="s">
        <v>4</v>
      </c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4"/>
    </row>
    <row r="56" spans="1:7" x14ac:dyDescent="0.35">
      <c r="A56" s="6">
        <v>1</v>
      </c>
      <c r="B56" s="7" t="s">
        <v>12</v>
      </c>
      <c r="C56" s="12" t="s">
        <v>13</v>
      </c>
      <c r="D56" s="9">
        <v>253.93</v>
      </c>
      <c r="E56" s="9"/>
      <c r="F56" s="10"/>
      <c r="G56" s="4"/>
    </row>
    <row r="57" spans="1:7" x14ac:dyDescent="0.35">
      <c r="A57" s="22">
        <v>2</v>
      </c>
      <c r="B57" s="16" t="s">
        <v>21</v>
      </c>
      <c r="C57" s="12" t="s">
        <v>13</v>
      </c>
      <c r="D57" s="10">
        <v>262.01</v>
      </c>
      <c r="E57" s="23"/>
      <c r="F57" s="10"/>
      <c r="G57" s="4"/>
    </row>
    <row r="58" spans="1:7" x14ac:dyDescent="0.35">
      <c r="A58" s="22">
        <v>3</v>
      </c>
      <c r="B58" s="16" t="s">
        <v>57</v>
      </c>
      <c r="C58" s="12" t="s">
        <v>13</v>
      </c>
      <c r="D58" s="10">
        <v>16.7</v>
      </c>
      <c r="E58" s="23"/>
      <c r="F58" s="10"/>
      <c r="G58" s="4"/>
    </row>
    <row r="59" spans="1:7" ht="18.75" customHeight="1" x14ac:dyDescent="0.35">
      <c r="A59" s="6">
        <v>4</v>
      </c>
      <c r="B59" s="14" t="s">
        <v>19</v>
      </c>
      <c r="C59" s="12" t="s">
        <v>13</v>
      </c>
      <c r="D59" s="10">
        <v>3.6166</v>
      </c>
      <c r="E59" s="15"/>
      <c r="F59" s="10"/>
      <c r="G59" s="4"/>
    </row>
    <row r="60" spans="1:7" ht="22.5" customHeight="1" x14ac:dyDescent="0.35">
      <c r="A60" s="22">
        <v>5</v>
      </c>
      <c r="B60" s="14" t="s">
        <v>24</v>
      </c>
      <c r="C60" s="12" t="s">
        <v>13</v>
      </c>
      <c r="D60" s="10">
        <v>94.62</v>
      </c>
      <c r="E60" s="23"/>
      <c r="F60" s="10"/>
      <c r="G60" s="4"/>
    </row>
    <row r="61" spans="1:7" x14ac:dyDescent="0.35">
      <c r="A61" s="22">
        <v>6</v>
      </c>
      <c r="B61" s="18" t="s">
        <v>28</v>
      </c>
      <c r="C61" s="17" t="s">
        <v>26</v>
      </c>
      <c r="D61" s="10">
        <v>50</v>
      </c>
      <c r="E61" s="23"/>
      <c r="F61" s="10"/>
      <c r="G61" s="4"/>
    </row>
    <row r="62" spans="1:7" x14ac:dyDescent="0.35">
      <c r="A62" s="6">
        <v>7</v>
      </c>
      <c r="B62" s="18" t="s">
        <v>30</v>
      </c>
      <c r="C62" s="17" t="s">
        <v>16</v>
      </c>
      <c r="D62" s="10">
        <v>6</v>
      </c>
      <c r="E62" s="23"/>
      <c r="F62" s="10"/>
      <c r="G62" s="4"/>
    </row>
    <row r="63" spans="1:7" x14ac:dyDescent="0.35">
      <c r="A63" s="22">
        <v>8</v>
      </c>
      <c r="B63" s="18" t="s">
        <v>31</v>
      </c>
      <c r="C63" s="17" t="s">
        <v>16</v>
      </c>
      <c r="D63" s="10">
        <v>3</v>
      </c>
      <c r="E63" s="15"/>
      <c r="F63" s="10"/>
      <c r="G63" s="4"/>
    </row>
    <row r="64" spans="1:7" x14ac:dyDescent="0.35">
      <c r="A64" s="22">
        <v>9</v>
      </c>
      <c r="B64" s="18" t="s">
        <v>58</v>
      </c>
      <c r="C64" s="17" t="s">
        <v>13</v>
      </c>
      <c r="D64" s="10">
        <v>47.35</v>
      </c>
      <c r="E64" s="23"/>
      <c r="F64" s="10"/>
      <c r="G64" s="4"/>
    </row>
    <row r="65" spans="1:7" x14ac:dyDescent="0.35">
      <c r="A65" s="6">
        <v>10</v>
      </c>
      <c r="B65" s="18" t="s">
        <v>59</v>
      </c>
      <c r="C65" s="17" t="s">
        <v>49</v>
      </c>
      <c r="D65" s="10">
        <v>61.21</v>
      </c>
      <c r="E65" s="23"/>
      <c r="F65" s="10"/>
      <c r="G65" s="4"/>
    </row>
    <row r="66" spans="1:7" x14ac:dyDescent="0.35">
      <c r="A66" s="22">
        <v>11</v>
      </c>
      <c r="B66" s="18" t="s">
        <v>60</v>
      </c>
      <c r="C66" s="17" t="s">
        <v>13</v>
      </c>
      <c r="D66" s="10">
        <v>84.419999999999987</v>
      </c>
      <c r="E66" s="23"/>
      <c r="F66" s="10"/>
      <c r="G66" s="4"/>
    </row>
    <row r="67" spans="1:7" x14ac:dyDescent="0.35">
      <c r="A67" s="22">
        <v>12</v>
      </c>
      <c r="B67" s="18" t="s">
        <v>34</v>
      </c>
      <c r="C67" s="17" t="s">
        <v>11</v>
      </c>
      <c r="D67" s="10">
        <v>1</v>
      </c>
      <c r="E67" s="23"/>
      <c r="F67" s="10"/>
      <c r="G67" s="4"/>
    </row>
    <row r="68" spans="1:7" x14ac:dyDescent="0.35">
      <c r="A68" s="59" t="s">
        <v>35</v>
      </c>
      <c r="B68" s="59"/>
      <c r="C68" s="59"/>
      <c r="D68" s="59"/>
      <c r="E68" s="59"/>
      <c r="F68" s="19">
        <f>SUM(F56:F67)</f>
        <v>0</v>
      </c>
      <c r="G68" s="4"/>
    </row>
    <row r="69" spans="1:7" x14ac:dyDescent="0.35">
      <c r="A69" s="20"/>
      <c r="B69" s="20"/>
      <c r="C69" s="20"/>
      <c r="D69" s="20"/>
      <c r="E69" s="20"/>
      <c r="F69" s="20"/>
      <c r="G69" s="4"/>
    </row>
    <row r="70" spans="1:7" x14ac:dyDescent="0.35">
      <c r="A70" s="20" t="s">
        <v>36</v>
      </c>
      <c r="B70" s="21"/>
      <c r="C70" s="21"/>
      <c r="D70" s="21"/>
      <c r="E70" s="21"/>
      <c r="F70" s="21"/>
      <c r="G70" s="4"/>
    </row>
    <row r="71" spans="1:7" ht="36" x14ac:dyDescent="0.35">
      <c r="A71" s="5" t="s">
        <v>4</v>
      </c>
      <c r="B71" s="5" t="s">
        <v>5</v>
      </c>
      <c r="C71" s="5" t="s">
        <v>6</v>
      </c>
      <c r="D71" s="5" t="s">
        <v>7</v>
      </c>
      <c r="E71" s="5" t="s">
        <v>8</v>
      </c>
      <c r="F71" s="5" t="s">
        <v>9</v>
      </c>
      <c r="G71" s="4"/>
    </row>
    <row r="72" spans="1:7" ht="21.75" customHeight="1" x14ac:dyDescent="0.35">
      <c r="A72" s="22">
        <v>1</v>
      </c>
      <c r="B72" s="11" t="s">
        <v>37</v>
      </c>
      <c r="C72" s="12" t="s">
        <v>13</v>
      </c>
      <c r="D72" s="10">
        <v>28.38</v>
      </c>
      <c r="E72" s="10"/>
      <c r="F72" s="10"/>
      <c r="G72" s="4"/>
    </row>
    <row r="73" spans="1:7" x14ac:dyDescent="0.35">
      <c r="A73" s="22">
        <v>2</v>
      </c>
      <c r="B73" s="16" t="s">
        <v>38</v>
      </c>
      <c r="C73" s="12" t="s">
        <v>13</v>
      </c>
      <c r="D73" s="10">
        <v>253.96</v>
      </c>
      <c r="E73" s="10"/>
      <c r="F73" s="10"/>
      <c r="G73" s="4"/>
    </row>
    <row r="74" spans="1:7" ht="18" customHeight="1" x14ac:dyDescent="0.35">
      <c r="A74" s="22">
        <v>3</v>
      </c>
      <c r="B74" s="14" t="s">
        <v>61</v>
      </c>
      <c r="C74" s="12" t="s">
        <v>13</v>
      </c>
      <c r="D74" s="10">
        <v>24.96</v>
      </c>
      <c r="E74" s="23"/>
      <c r="F74" s="10"/>
      <c r="G74" s="4"/>
    </row>
    <row r="75" spans="1:7" x14ac:dyDescent="0.35">
      <c r="A75" s="22">
        <v>4</v>
      </c>
      <c r="B75" s="16" t="s">
        <v>62</v>
      </c>
      <c r="C75" s="12" t="s">
        <v>13</v>
      </c>
      <c r="D75" s="10">
        <v>297.72000000000003</v>
      </c>
      <c r="E75" s="23"/>
      <c r="F75" s="10"/>
      <c r="G75" s="4"/>
    </row>
    <row r="76" spans="1:7" x14ac:dyDescent="0.35">
      <c r="A76" s="22">
        <v>5</v>
      </c>
      <c r="B76" s="31" t="s">
        <v>63</v>
      </c>
      <c r="C76" s="12" t="s">
        <v>49</v>
      </c>
      <c r="D76" s="27">
        <v>87</v>
      </c>
      <c r="E76" s="28"/>
      <c r="F76" s="27"/>
      <c r="G76" s="4"/>
    </row>
    <row r="77" spans="1:7" x14ac:dyDescent="0.35">
      <c r="A77" s="22">
        <v>6</v>
      </c>
      <c r="B77" s="14" t="s">
        <v>41</v>
      </c>
      <c r="C77" s="12" t="s">
        <v>13</v>
      </c>
      <c r="D77" s="10">
        <v>19.68</v>
      </c>
      <c r="E77" s="23"/>
      <c r="F77" s="10"/>
      <c r="G77" s="4"/>
    </row>
    <row r="78" spans="1:7" x14ac:dyDescent="0.35">
      <c r="A78" s="22">
        <v>7</v>
      </c>
      <c r="B78" s="14" t="s">
        <v>64</v>
      </c>
      <c r="C78" s="12" t="s">
        <v>13</v>
      </c>
      <c r="D78" s="10">
        <v>30.76</v>
      </c>
      <c r="E78" s="23"/>
      <c r="F78" s="10"/>
      <c r="G78" s="4"/>
    </row>
    <row r="79" spans="1:7" ht="19.5" customHeight="1" x14ac:dyDescent="0.35">
      <c r="A79" s="22">
        <v>8</v>
      </c>
      <c r="B79" s="14" t="s">
        <v>47</v>
      </c>
      <c r="C79" s="12" t="s">
        <v>13</v>
      </c>
      <c r="D79" s="10">
        <v>94.62</v>
      </c>
      <c r="E79" s="23"/>
      <c r="F79" s="10"/>
      <c r="G79" s="4"/>
    </row>
    <row r="80" spans="1:7" ht="27" customHeight="1" x14ac:dyDescent="0.35">
      <c r="A80" s="22">
        <v>9</v>
      </c>
      <c r="B80" s="14" t="s">
        <v>48</v>
      </c>
      <c r="C80" s="12" t="s">
        <v>49</v>
      </c>
      <c r="D80" s="10">
        <v>49.18</v>
      </c>
      <c r="E80" s="23"/>
      <c r="F80" s="10"/>
      <c r="G80" s="4"/>
    </row>
    <row r="81" spans="1:7" ht="29.25" customHeight="1" x14ac:dyDescent="0.35">
      <c r="A81" s="22">
        <v>10</v>
      </c>
      <c r="B81" s="14" t="s">
        <v>65</v>
      </c>
      <c r="C81" s="12" t="s">
        <v>16</v>
      </c>
      <c r="D81" s="27">
        <v>1</v>
      </c>
      <c r="E81" s="28"/>
      <c r="F81" s="27"/>
      <c r="G81" s="4"/>
    </row>
    <row r="82" spans="1:7" x14ac:dyDescent="0.35">
      <c r="A82" s="22">
        <v>11</v>
      </c>
      <c r="B82" s="18" t="s">
        <v>50</v>
      </c>
      <c r="C82" s="17" t="s">
        <v>13</v>
      </c>
      <c r="D82" s="10">
        <v>11.836</v>
      </c>
      <c r="E82" s="23"/>
      <c r="F82" s="10"/>
      <c r="G82" s="4"/>
    </row>
    <row r="83" spans="1:7" x14ac:dyDescent="0.35">
      <c r="A83" s="22">
        <v>12</v>
      </c>
      <c r="B83" s="16" t="s">
        <v>66</v>
      </c>
      <c r="C83" s="17" t="s">
        <v>13</v>
      </c>
      <c r="D83" s="10">
        <v>3.2279999999999998</v>
      </c>
      <c r="E83" s="23"/>
      <c r="F83" s="10"/>
      <c r="G83" s="4"/>
    </row>
    <row r="84" spans="1:7" x14ac:dyDescent="0.35">
      <c r="A84" s="22">
        <v>13</v>
      </c>
      <c r="B84" s="18" t="s">
        <v>67</v>
      </c>
      <c r="C84" s="17" t="s">
        <v>13</v>
      </c>
      <c r="D84" s="10">
        <v>35.71</v>
      </c>
      <c r="E84" s="23"/>
      <c r="F84" s="10"/>
      <c r="G84" s="4"/>
    </row>
    <row r="85" spans="1:7" x14ac:dyDescent="0.35">
      <c r="A85" s="22">
        <v>14</v>
      </c>
      <c r="B85" s="18" t="s">
        <v>68</v>
      </c>
      <c r="C85" s="17" t="s">
        <v>16</v>
      </c>
      <c r="D85" s="10">
        <v>1</v>
      </c>
      <c r="E85" s="23"/>
      <c r="F85" s="10"/>
      <c r="G85" s="4"/>
    </row>
    <row r="86" spans="1:7" x14ac:dyDescent="0.35">
      <c r="A86" s="22">
        <v>15</v>
      </c>
      <c r="B86" s="18" t="s">
        <v>69</v>
      </c>
      <c r="C86" s="17" t="s">
        <v>16</v>
      </c>
      <c r="D86" s="10">
        <v>1</v>
      </c>
      <c r="E86" s="23"/>
      <c r="F86" s="10"/>
      <c r="G86" s="4"/>
    </row>
    <row r="87" spans="1:7" x14ac:dyDescent="0.35">
      <c r="A87" s="22">
        <v>16</v>
      </c>
      <c r="B87" s="18" t="s">
        <v>70</v>
      </c>
      <c r="C87" s="17" t="s">
        <v>16</v>
      </c>
      <c r="D87" s="10">
        <v>1</v>
      </c>
      <c r="E87" s="23"/>
      <c r="F87" s="10"/>
      <c r="G87" s="4"/>
    </row>
    <row r="88" spans="1:7" x14ac:dyDescent="0.35">
      <c r="A88" s="22">
        <v>17</v>
      </c>
      <c r="B88" s="18" t="s">
        <v>71</v>
      </c>
      <c r="C88" s="17" t="s">
        <v>13</v>
      </c>
      <c r="D88" s="10">
        <v>141.52000000000001</v>
      </c>
      <c r="E88" s="23"/>
      <c r="F88" s="10"/>
      <c r="G88" s="4"/>
    </row>
    <row r="89" spans="1:7" x14ac:dyDescent="0.35">
      <c r="A89" s="22">
        <v>18</v>
      </c>
      <c r="B89" s="18" t="s">
        <v>72</v>
      </c>
      <c r="C89" s="17" t="s">
        <v>13</v>
      </c>
      <c r="D89" s="10">
        <v>11.64</v>
      </c>
      <c r="E89" s="23"/>
      <c r="F89" s="10"/>
      <c r="G89" s="4"/>
    </row>
    <row r="90" spans="1:7" x14ac:dyDescent="0.35">
      <c r="A90" s="22">
        <v>19</v>
      </c>
      <c r="B90" s="18" t="s">
        <v>73</v>
      </c>
      <c r="C90" s="17" t="s">
        <v>13</v>
      </c>
      <c r="D90" s="10">
        <v>48.88</v>
      </c>
      <c r="E90" s="23"/>
      <c r="F90" s="10"/>
      <c r="G90" s="4"/>
    </row>
    <row r="91" spans="1:7" x14ac:dyDescent="0.35">
      <c r="A91" s="22">
        <v>20</v>
      </c>
      <c r="B91" s="18" t="s">
        <v>42</v>
      </c>
      <c r="C91" s="17" t="s">
        <v>13</v>
      </c>
      <c r="D91" s="10">
        <v>3.82</v>
      </c>
      <c r="E91" s="23"/>
      <c r="F91" s="10"/>
      <c r="G91" s="4"/>
    </row>
    <row r="92" spans="1:7" x14ac:dyDescent="0.35">
      <c r="A92" s="22">
        <v>21</v>
      </c>
      <c r="B92" s="18" t="s">
        <v>74</v>
      </c>
      <c r="C92" s="17" t="s">
        <v>13</v>
      </c>
      <c r="D92" s="10">
        <v>18</v>
      </c>
      <c r="E92" s="23"/>
      <c r="F92" s="10"/>
      <c r="G92" s="4"/>
    </row>
    <row r="93" spans="1:7" x14ac:dyDescent="0.35">
      <c r="A93" s="22">
        <v>22</v>
      </c>
      <c r="B93" s="18" t="s">
        <v>75</v>
      </c>
      <c r="C93" s="17" t="s">
        <v>49</v>
      </c>
      <c r="D93" s="10">
        <v>18</v>
      </c>
      <c r="E93" s="23"/>
      <c r="F93" s="10"/>
      <c r="G93" s="4"/>
    </row>
    <row r="94" spans="1:7" x14ac:dyDescent="0.35">
      <c r="A94" s="22">
        <v>23</v>
      </c>
      <c r="B94" s="18" t="s">
        <v>76</v>
      </c>
      <c r="C94" s="17" t="s">
        <v>49</v>
      </c>
      <c r="D94" s="10">
        <v>9</v>
      </c>
      <c r="E94" s="23"/>
      <c r="F94" s="10"/>
      <c r="G94" s="4"/>
    </row>
    <row r="95" spans="1:7" x14ac:dyDescent="0.35">
      <c r="A95" s="22">
        <v>24</v>
      </c>
      <c r="B95" s="18" t="s">
        <v>77</v>
      </c>
      <c r="C95" s="17" t="s">
        <v>49</v>
      </c>
      <c r="D95" s="10">
        <v>9</v>
      </c>
      <c r="E95" s="23"/>
      <c r="F95" s="10"/>
      <c r="G95" s="4"/>
    </row>
    <row r="96" spans="1:7" x14ac:dyDescent="0.35">
      <c r="A96" s="22">
        <v>25</v>
      </c>
      <c r="B96" s="18" t="s">
        <v>78</v>
      </c>
      <c r="C96" s="17" t="s">
        <v>16</v>
      </c>
      <c r="D96" s="10">
        <v>4</v>
      </c>
      <c r="E96" s="23"/>
      <c r="F96" s="10"/>
      <c r="G96" s="4"/>
    </row>
    <row r="97" spans="1:7" x14ac:dyDescent="0.35">
      <c r="A97" s="22">
        <v>26</v>
      </c>
      <c r="B97" s="18" t="s">
        <v>79</v>
      </c>
      <c r="C97" s="17" t="s">
        <v>13</v>
      </c>
      <c r="D97" s="10">
        <v>20</v>
      </c>
      <c r="E97" s="23"/>
      <c r="F97" s="10"/>
      <c r="G97" s="4"/>
    </row>
    <row r="98" spans="1:7" x14ac:dyDescent="0.35">
      <c r="A98" s="22">
        <v>27</v>
      </c>
      <c r="B98" s="18" t="s">
        <v>80</v>
      </c>
      <c r="C98" s="17" t="s">
        <v>13</v>
      </c>
      <c r="D98" s="10">
        <v>45</v>
      </c>
      <c r="E98" s="23"/>
      <c r="F98" s="10"/>
      <c r="G98" s="4"/>
    </row>
    <row r="99" spans="1:7" x14ac:dyDescent="0.35">
      <c r="A99" s="22">
        <v>28</v>
      </c>
      <c r="B99" s="18" t="s">
        <v>81</v>
      </c>
      <c r="C99" s="17" t="s">
        <v>13</v>
      </c>
      <c r="D99" s="10">
        <v>84.42</v>
      </c>
      <c r="E99" s="23"/>
      <c r="F99" s="10"/>
      <c r="G99" s="4"/>
    </row>
    <row r="100" spans="1:7" x14ac:dyDescent="0.35">
      <c r="A100" s="59" t="s">
        <v>54</v>
      </c>
      <c r="B100" s="59"/>
      <c r="C100" s="59"/>
      <c r="D100" s="59"/>
      <c r="E100" s="59"/>
      <c r="F100" s="19">
        <f>SUM(F72:F99)</f>
        <v>0</v>
      </c>
      <c r="G100" s="4"/>
    </row>
    <row r="101" spans="1:7" ht="15" thickBot="1" x14ac:dyDescent="0.4"/>
    <row r="102" spans="1:7" ht="15" thickBot="1" x14ac:dyDescent="0.4">
      <c r="A102" s="56" t="s">
        <v>55</v>
      </c>
      <c r="B102" s="57"/>
      <c r="C102" s="57"/>
      <c r="D102" s="57"/>
      <c r="E102" s="57"/>
      <c r="F102" s="30">
        <f>F100+F80</f>
        <v>0</v>
      </c>
    </row>
    <row r="103" spans="1:7" ht="15" thickBot="1" x14ac:dyDescent="0.4"/>
    <row r="104" spans="1:7" ht="15" thickBot="1" x14ac:dyDescent="0.4">
      <c r="A104" s="56" t="s">
        <v>82</v>
      </c>
      <c r="B104" s="57"/>
      <c r="C104" s="57"/>
      <c r="D104" s="57"/>
      <c r="E104" s="57"/>
      <c r="F104" s="30">
        <f>F102+F51</f>
        <v>0</v>
      </c>
    </row>
    <row r="106" spans="1:7" x14ac:dyDescent="0.35">
      <c r="A106" t="s">
        <v>179</v>
      </c>
    </row>
  </sheetData>
  <mergeCells count="12">
    <mergeCell ref="A104:E104"/>
    <mergeCell ref="A2:F2"/>
    <mergeCell ref="A3:F3"/>
    <mergeCell ref="A4:F4"/>
    <mergeCell ref="A5:F5"/>
    <mergeCell ref="A29:E29"/>
    <mergeCell ref="A49:E49"/>
    <mergeCell ref="A51:E51"/>
    <mergeCell ref="A53:F53"/>
    <mergeCell ref="A68:E68"/>
    <mergeCell ref="A100:E100"/>
    <mergeCell ref="A102:E10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2"/>
  <sheetViews>
    <sheetView topLeftCell="A22" workbookViewId="0">
      <selection activeCell="B57" sqref="B57"/>
    </sheetView>
  </sheetViews>
  <sheetFormatPr baseColWidth="10" defaultRowHeight="14.5" x14ac:dyDescent="0.35"/>
  <cols>
    <col min="1" max="1" width="4.453125" customWidth="1"/>
    <col min="2" max="2" width="47.453125" customWidth="1"/>
    <col min="3" max="3" width="7.54296875" customWidth="1"/>
    <col min="4" max="4" width="9.81640625" customWidth="1"/>
    <col min="5" max="5" width="9.1796875" customWidth="1"/>
    <col min="6" max="6" width="13.54296875" customWidth="1"/>
    <col min="7" max="7" width="2.81640625" customWidth="1"/>
  </cols>
  <sheetData>
    <row r="2" spans="1:7" ht="17.5" x14ac:dyDescent="0.35">
      <c r="A2" s="60" t="s">
        <v>84</v>
      </c>
      <c r="B2" s="60"/>
      <c r="C2" s="60"/>
      <c r="D2" s="60"/>
      <c r="E2" s="60"/>
      <c r="F2" s="60"/>
      <c r="G2" s="1"/>
    </row>
    <row r="3" spans="1:7" ht="17.5" x14ac:dyDescent="0.35">
      <c r="A3" s="61" t="s">
        <v>0</v>
      </c>
      <c r="B3" s="61"/>
      <c r="C3" s="61"/>
      <c r="D3" s="61"/>
      <c r="E3" s="61"/>
      <c r="F3" s="61"/>
      <c r="G3" s="1"/>
    </row>
    <row r="4" spans="1:7" ht="17.5" x14ac:dyDescent="0.35">
      <c r="A4" s="62" t="s">
        <v>1</v>
      </c>
      <c r="B4" s="63"/>
      <c r="C4" s="63"/>
      <c r="D4" s="63"/>
      <c r="E4" s="63"/>
      <c r="F4" s="63"/>
      <c r="G4" s="1"/>
    </row>
    <row r="5" spans="1:7" ht="36" x14ac:dyDescent="0.3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4"/>
    </row>
    <row r="6" spans="1:7" s="33" customFormat="1" x14ac:dyDescent="0.35">
      <c r="A6" s="44"/>
      <c r="B6" s="41" t="s">
        <v>85</v>
      </c>
      <c r="C6" s="41"/>
      <c r="D6" s="41"/>
      <c r="E6" s="39"/>
      <c r="F6" s="39"/>
      <c r="G6" s="32"/>
    </row>
    <row r="7" spans="1:7" s="33" customFormat="1" x14ac:dyDescent="0.35">
      <c r="A7" s="44">
        <v>1</v>
      </c>
      <c r="B7" s="42" t="s">
        <v>86</v>
      </c>
      <c r="C7" s="42" t="s">
        <v>87</v>
      </c>
      <c r="D7" s="43" t="s">
        <v>88</v>
      </c>
      <c r="E7" s="39"/>
      <c r="F7" s="39"/>
      <c r="G7" s="32"/>
    </row>
    <row r="8" spans="1:7" s="33" customFormat="1" x14ac:dyDescent="0.35">
      <c r="A8" s="44"/>
      <c r="B8" s="41" t="s">
        <v>89</v>
      </c>
      <c r="C8" s="41"/>
      <c r="D8" s="41"/>
      <c r="E8" s="39"/>
      <c r="F8" s="39"/>
      <c r="G8" s="32"/>
    </row>
    <row r="9" spans="1:7" s="33" customFormat="1" x14ac:dyDescent="0.35">
      <c r="A9" s="44">
        <v>2</v>
      </c>
      <c r="B9" s="42" t="s">
        <v>90</v>
      </c>
      <c r="C9" s="42" t="s">
        <v>91</v>
      </c>
      <c r="D9" s="43" t="s">
        <v>92</v>
      </c>
      <c r="E9" s="39"/>
      <c r="F9" s="39"/>
      <c r="G9" s="32"/>
    </row>
    <row r="10" spans="1:7" s="33" customFormat="1" x14ac:dyDescent="0.35">
      <c r="A10" s="44">
        <v>3</v>
      </c>
      <c r="B10" s="42" t="s">
        <v>93</v>
      </c>
      <c r="C10" s="42" t="s">
        <v>94</v>
      </c>
      <c r="D10" s="43" t="s">
        <v>95</v>
      </c>
      <c r="E10" s="39"/>
      <c r="F10" s="39"/>
      <c r="G10" s="32"/>
    </row>
    <row r="11" spans="1:7" s="33" customFormat="1" x14ac:dyDescent="0.35">
      <c r="A11" s="44">
        <v>4</v>
      </c>
      <c r="B11" s="42" t="s">
        <v>96</v>
      </c>
      <c r="C11" s="42" t="s">
        <v>91</v>
      </c>
      <c r="D11" s="43" t="s">
        <v>97</v>
      </c>
      <c r="E11" s="39"/>
      <c r="F11" s="39"/>
      <c r="G11" s="32"/>
    </row>
    <row r="12" spans="1:7" s="33" customFormat="1" x14ac:dyDescent="0.35">
      <c r="A12" s="44">
        <v>5</v>
      </c>
      <c r="B12" s="42" t="s">
        <v>98</v>
      </c>
      <c r="C12" s="42" t="s">
        <v>91</v>
      </c>
      <c r="D12" s="43" t="s">
        <v>99</v>
      </c>
      <c r="E12" s="39"/>
      <c r="F12" s="39"/>
      <c r="G12" s="32"/>
    </row>
    <row r="13" spans="1:7" s="33" customFormat="1" x14ac:dyDescent="0.35">
      <c r="A13" s="44">
        <v>6</v>
      </c>
      <c r="B13" s="42" t="s">
        <v>100</v>
      </c>
      <c r="C13" s="42" t="s">
        <v>91</v>
      </c>
      <c r="D13" s="43" t="s">
        <v>101</v>
      </c>
      <c r="E13" s="39"/>
      <c r="F13" s="39"/>
      <c r="G13" s="32"/>
    </row>
    <row r="14" spans="1:7" s="33" customFormat="1" x14ac:dyDescent="0.35">
      <c r="A14" s="44">
        <v>7</v>
      </c>
      <c r="B14" s="42" t="s">
        <v>102</v>
      </c>
      <c r="C14" s="42" t="s">
        <v>103</v>
      </c>
      <c r="D14" s="43" t="s">
        <v>88</v>
      </c>
      <c r="E14" s="39"/>
      <c r="F14" s="39"/>
      <c r="G14" s="32"/>
    </row>
    <row r="15" spans="1:7" s="33" customFormat="1" x14ac:dyDescent="0.35">
      <c r="A15" s="44">
        <v>8</v>
      </c>
      <c r="B15" s="42" t="s">
        <v>104</v>
      </c>
      <c r="C15" s="42" t="s">
        <v>103</v>
      </c>
      <c r="D15" s="43" t="s">
        <v>88</v>
      </c>
      <c r="E15" s="39"/>
      <c r="F15" s="39"/>
      <c r="G15" s="32"/>
    </row>
    <row r="16" spans="1:7" s="33" customFormat="1" x14ac:dyDescent="0.35">
      <c r="A16" s="44">
        <v>9</v>
      </c>
      <c r="B16" s="42" t="s">
        <v>105</v>
      </c>
      <c r="C16" s="42" t="s">
        <v>103</v>
      </c>
      <c r="D16" s="43" t="s">
        <v>88</v>
      </c>
      <c r="E16" s="39"/>
      <c r="F16" s="39"/>
      <c r="G16" s="32"/>
    </row>
    <row r="17" spans="1:7" s="33" customFormat="1" x14ac:dyDescent="0.35">
      <c r="A17" s="44">
        <v>10</v>
      </c>
      <c r="B17" s="42" t="s">
        <v>106</v>
      </c>
      <c r="C17" s="42" t="s">
        <v>103</v>
      </c>
      <c r="D17" s="43" t="s">
        <v>107</v>
      </c>
      <c r="E17" s="39"/>
      <c r="F17" s="39"/>
      <c r="G17" s="32"/>
    </row>
    <row r="18" spans="1:7" s="33" customFormat="1" x14ac:dyDescent="0.35">
      <c r="A18" s="44">
        <v>11</v>
      </c>
      <c r="B18" s="42" t="s">
        <v>108</v>
      </c>
      <c r="C18" s="42" t="s">
        <v>103</v>
      </c>
      <c r="D18" s="43" t="s">
        <v>101</v>
      </c>
      <c r="E18" s="39"/>
      <c r="F18" s="39"/>
      <c r="G18" s="32"/>
    </row>
    <row r="19" spans="1:7" s="33" customFormat="1" x14ac:dyDescent="0.35">
      <c r="A19" s="44">
        <v>12</v>
      </c>
      <c r="B19" s="42" t="s">
        <v>109</v>
      </c>
      <c r="C19" s="42" t="s">
        <v>103</v>
      </c>
      <c r="D19" s="43" t="s">
        <v>110</v>
      </c>
      <c r="E19" s="39"/>
      <c r="F19" s="39"/>
      <c r="G19" s="32"/>
    </row>
    <row r="20" spans="1:7" s="33" customFormat="1" x14ac:dyDescent="0.35">
      <c r="A20" s="44">
        <v>13</v>
      </c>
      <c r="B20" s="42" t="s">
        <v>111</v>
      </c>
      <c r="C20" s="42" t="s">
        <v>103</v>
      </c>
      <c r="D20" s="43" t="s">
        <v>107</v>
      </c>
      <c r="E20" s="39"/>
      <c r="F20" s="39"/>
      <c r="G20" s="32"/>
    </row>
    <row r="21" spans="1:7" s="33" customFormat="1" x14ac:dyDescent="0.35">
      <c r="A21" s="44">
        <v>14</v>
      </c>
      <c r="B21" s="42" t="s">
        <v>112</v>
      </c>
      <c r="C21" s="42" t="s">
        <v>103</v>
      </c>
      <c r="D21" s="43" t="s">
        <v>101</v>
      </c>
      <c r="E21" s="39"/>
      <c r="F21" s="39"/>
      <c r="G21" s="32"/>
    </row>
    <row r="22" spans="1:7" s="33" customFormat="1" x14ac:dyDescent="0.35">
      <c r="A22" s="44">
        <v>15</v>
      </c>
      <c r="B22" s="42" t="s">
        <v>113</v>
      </c>
      <c r="C22" s="42" t="s">
        <v>103</v>
      </c>
      <c r="D22" s="43" t="s">
        <v>88</v>
      </c>
      <c r="E22" s="39"/>
      <c r="F22" s="39"/>
      <c r="G22" s="32"/>
    </row>
    <row r="23" spans="1:7" s="33" customFormat="1" x14ac:dyDescent="0.35">
      <c r="A23" s="44">
        <v>16</v>
      </c>
      <c r="B23" s="42" t="s">
        <v>114</v>
      </c>
      <c r="C23" s="42" t="s">
        <v>103</v>
      </c>
      <c r="D23" s="43" t="s">
        <v>115</v>
      </c>
      <c r="E23" s="39"/>
      <c r="F23" s="39"/>
      <c r="G23" s="32"/>
    </row>
    <row r="24" spans="1:7" s="33" customFormat="1" x14ac:dyDescent="0.35">
      <c r="A24" s="44">
        <v>17</v>
      </c>
      <c r="B24" s="42" t="s">
        <v>116</v>
      </c>
      <c r="C24" s="42" t="s">
        <v>103</v>
      </c>
      <c r="D24" s="43" t="s">
        <v>107</v>
      </c>
      <c r="E24" s="39"/>
      <c r="F24" s="39"/>
      <c r="G24" s="32"/>
    </row>
    <row r="25" spans="1:7" s="33" customFormat="1" x14ac:dyDescent="0.35">
      <c r="A25" s="44">
        <v>18</v>
      </c>
      <c r="B25" s="42" t="s">
        <v>117</v>
      </c>
      <c r="C25" s="42" t="s">
        <v>103</v>
      </c>
      <c r="D25" s="43" t="s">
        <v>107</v>
      </c>
      <c r="E25" s="39"/>
      <c r="F25" s="39"/>
      <c r="G25" s="32"/>
    </row>
    <row r="26" spans="1:7" s="33" customFormat="1" x14ac:dyDescent="0.35">
      <c r="A26" s="44">
        <v>19</v>
      </c>
      <c r="B26" s="42" t="s">
        <v>118</v>
      </c>
      <c r="C26" s="42" t="s">
        <v>103</v>
      </c>
      <c r="D26" s="43" t="s">
        <v>119</v>
      </c>
      <c r="E26" s="39"/>
      <c r="F26" s="39"/>
      <c r="G26" s="32"/>
    </row>
    <row r="27" spans="1:7" s="33" customFormat="1" x14ac:dyDescent="0.35">
      <c r="A27" s="44">
        <v>20</v>
      </c>
      <c r="B27" s="42" t="s">
        <v>120</v>
      </c>
      <c r="C27" s="42" t="s">
        <v>121</v>
      </c>
      <c r="D27" s="43" t="s">
        <v>122</v>
      </c>
      <c r="E27" s="39"/>
      <c r="F27" s="39"/>
      <c r="G27" s="32"/>
    </row>
    <row r="28" spans="1:7" s="33" customFormat="1" x14ac:dyDescent="0.35">
      <c r="A28" s="44">
        <v>21</v>
      </c>
      <c r="B28" s="42" t="s">
        <v>123</v>
      </c>
      <c r="C28" s="42" t="s">
        <v>94</v>
      </c>
      <c r="D28" s="43" t="s">
        <v>124</v>
      </c>
      <c r="E28" s="39"/>
      <c r="F28" s="39"/>
      <c r="G28" s="32"/>
    </row>
    <row r="29" spans="1:7" s="33" customFormat="1" x14ac:dyDescent="0.35">
      <c r="A29" s="44"/>
      <c r="B29" s="41" t="s">
        <v>125</v>
      </c>
      <c r="C29" s="41"/>
      <c r="D29" s="41"/>
      <c r="E29" s="39"/>
      <c r="F29" s="39"/>
      <c r="G29" s="32"/>
    </row>
    <row r="30" spans="1:7" s="33" customFormat="1" x14ac:dyDescent="0.35">
      <c r="A30" s="44">
        <v>22</v>
      </c>
      <c r="B30" s="42" t="s">
        <v>90</v>
      </c>
      <c r="C30" s="42" t="s">
        <v>91</v>
      </c>
      <c r="D30" s="43" t="s">
        <v>126</v>
      </c>
      <c r="E30" s="39"/>
      <c r="F30" s="39"/>
      <c r="G30" s="32"/>
    </row>
    <row r="31" spans="1:7" s="33" customFormat="1" x14ac:dyDescent="0.35">
      <c r="A31" s="44">
        <v>23</v>
      </c>
      <c r="B31" s="42" t="s">
        <v>96</v>
      </c>
      <c r="C31" s="42" t="s">
        <v>91</v>
      </c>
      <c r="D31" s="43" t="s">
        <v>126</v>
      </c>
      <c r="E31" s="39"/>
      <c r="F31" s="39"/>
      <c r="G31" s="32"/>
    </row>
    <row r="32" spans="1:7" s="33" customFormat="1" x14ac:dyDescent="0.35">
      <c r="A32" s="44"/>
      <c r="B32" s="41" t="s">
        <v>127</v>
      </c>
      <c r="C32" s="41"/>
      <c r="D32" s="41"/>
      <c r="E32" s="39"/>
      <c r="F32" s="39"/>
      <c r="G32" s="32"/>
    </row>
    <row r="33" spans="1:7" s="33" customFormat="1" x14ac:dyDescent="0.35">
      <c r="A33" s="44">
        <v>24</v>
      </c>
      <c r="B33" s="42" t="s">
        <v>90</v>
      </c>
      <c r="C33" s="42" t="s">
        <v>91</v>
      </c>
      <c r="D33" s="43" t="s">
        <v>128</v>
      </c>
      <c r="E33" s="39"/>
      <c r="F33" s="39"/>
      <c r="G33" s="32"/>
    </row>
    <row r="34" spans="1:7" s="33" customFormat="1" x14ac:dyDescent="0.35">
      <c r="A34" s="44">
        <v>25</v>
      </c>
      <c r="B34" s="42" t="s">
        <v>93</v>
      </c>
      <c r="C34" s="42" t="s">
        <v>94</v>
      </c>
      <c r="D34" s="43" t="s">
        <v>129</v>
      </c>
      <c r="E34" s="39"/>
      <c r="F34" s="39"/>
      <c r="G34" s="32"/>
    </row>
    <row r="35" spans="1:7" s="33" customFormat="1" x14ac:dyDescent="0.35">
      <c r="A35" s="44">
        <v>26</v>
      </c>
      <c r="B35" s="42" t="s">
        <v>130</v>
      </c>
      <c r="C35" s="42" t="s">
        <v>91</v>
      </c>
      <c r="D35" s="43" t="s">
        <v>129</v>
      </c>
      <c r="E35" s="39"/>
      <c r="F35" s="39"/>
      <c r="G35" s="32"/>
    </row>
    <row r="36" spans="1:7" s="33" customFormat="1" x14ac:dyDescent="0.35">
      <c r="A36" s="44">
        <v>27</v>
      </c>
      <c r="B36" s="42" t="s">
        <v>131</v>
      </c>
      <c r="C36" s="42" t="s">
        <v>87</v>
      </c>
      <c r="D36" s="43" t="s">
        <v>88</v>
      </c>
      <c r="E36" s="39"/>
      <c r="F36" s="39"/>
      <c r="G36" s="32"/>
    </row>
    <row r="37" spans="1:7" s="33" customFormat="1" x14ac:dyDescent="0.35">
      <c r="A37" s="44">
        <v>28</v>
      </c>
      <c r="B37" s="42" t="s">
        <v>132</v>
      </c>
      <c r="C37" s="42" t="s">
        <v>91</v>
      </c>
      <c r="D37" s="43" t="s">
        <v>126</v>
      </c>
      <c r="E37" s="39"/>
      <c r="F37" s="39"/>
      <c r="G37" s="32"/>
    </row>
    <row r="38" spans="1:7" s="33" customFormat="1" x14ac:dyDescent="0.35">
      <c r="A38" s="44"/>
      <c r="B38" s="41" t="s">
        <v>133</v>
      </c>
      <c r="C38" s="41"/>
      <c r="D38" s="41"/>
      <c r="E38" s="39"/>
      <c r="F38" s="39"/>
      <c r="G38" s="32"/>
    </row>
    <row r="39" spans="1:7" s="33" customFormat="1" x14ac:dyDescent="0.35">
      <c r="A39" s="44">
        <v>29</v>
      </c>
      <c r="B39" s="42" t="s">
        <v>130</v>
      </c>
      <c r="C39" s="42" t="s">
        <v>91</v>
      </c>
      <c r="D39" s="43" t="s">
        <v>134</v>
      </c>
      <c r="E39" s="39"/>
      <c r="F39" s="39"/>
      <c r="G39" s="32"/>
    </row>
    <row r="40" spans="1:7" s="33" customFormat="1" x14ac:dyDescent="0.35">
      <c r="A40" s="44">
        <v>30</v>
      </c>
      <c r="B40" s="42" t="s">
        <v>135</v>
      </c>
      <c r="C40" s="42" t="s">
        <v>103</v>
      </c>
      <c r="D40" s="43" t="s">
        <v>136</v>
      </c>
      <c r="E40" s="39"/>
      <c r="F40" s="39"/>
      <c r="G40" s="32"/>
    </row>
    <row r="41" spans="1:7" s="33" customFormat="1" x14ac:dyDescent="0.35">
      <c r="A41" s="44">
        <v>31</v>
      </c>
      <c r="B41" s="42" t="s">
        <v>137</v>
      </c>
      <c r="C41" s="42" t="s">
        <v>103</v>
      </c>
      <c r="D41" s="43" t="s">
        <v>138</v>
      </c>
      <c r="E41" s="39"/>
      <c r="F41" s="39"/>
      <c r="G41" s="32"/>
    </row>
    <row r="42" spans="1:7" s="33" customFormat="1" x14ac:dyDescent="0.35">
      <c r="A42" s="44">
        <v>32</v>
      </c>
      <c r="B42" s="42" t="s">
        <v>131</v>
      </c>
      <c r="C42" s="42" t="s">
        <v>87</v>
      </c>
      <c r="D42" s="43" t="s">
        <v>139</v>
      </c>
      <c r="E42" s="39"/>
      <c r="F42" s="39"/>
      <c r="G42" s="32"/>
    </row>
    <row r="43" spans="1:7" s="33" customFormat="1" x14ac:dyDescent="0.35">
      <c r="A43" s="45"/>
      <c r="B43" s="41" t="s">
        <v>140</v>
      </c>
      <c r="C43" s="41"/>
      <c r="D43" s="41"/>
      <c r="E43" s="40"/>
      <c r="F43" s="40"/>
      <c r="G43" s="32"/>
    </row>
    <row r="44" spans="1:7" s="33" customFormat="1" x14ac:dyDescent="0.35">
      <c r="A44" s="45">
        <v>33</v>
      </c>
      <c r="B44" s="42" t="s">
        <v>141</v>
      </c>
      <c r="C44" s="42" t="s">
        <v>91</v>
      </c>
      <c r="D44" s="43" t="s">
        <v>142</v>
      </c>
      <c r="E44" s="40"/>
      <c r="F44" s="40"/>
      <c r="G44" s="32"/>
    </row>
    <row r="45" spans="1:7" s="33" customFormat="1" x14ac:dyDescent="0.35">
      <c r="A45" s="45"/>
      <c r="B45" s="41" t="s">
        <v>143</v>
      </c>
      <c r="C45" s="41"/>
      <c r="D45" s="41"/>
      <c r="E45" s="40"/>
      <c r="F45" s="40"/>
      <c r="G45" s="32"/>
    </row>
    <row r="46" spans="1:7" s="33" customFormat="1" x14ac:dyDescent="0.35">
      <c r="A46" s="45">
        <v>34</v>
      </c>
      <c r="B46" s="42" t="s">
        <v>144</v>
      </c>
      <c r="C46" s="42" t="s">
        <v>94</v>
      </c>
      <c r="D46" s="43" t="s">
        <v>124</v>
      </c>
      <c r="E46" s="40"/>
      <c r="F46" s="40"/>
      <c r="G46" s="32"/>
    </row>
    <row r="47" spans="1:7" s="33" customFormat="1" x14ac:dyDescent="0.35">
      <c r="A47" s="45">
        <v>35</v>
      </c>
      <c r="B47" s="42" t="s">
        <v>145</v>
      </c>
      <c r="C47" s="42" t="s">
        <v>87</v>
      </c>
      <c r="D47" s="43" t="s">
        <v>88</v>
      </c>
      <c r="E47" s="40"/>
      <c r="F47" s="40"/>
      <c r="G47" s="32"/>
    </row>
    <row r="48" spans="1:7" s="33" customFormat="1" x14ac:dyDescent="0.35">
      <c r="A48" s="45">
        <v>36</v>
      </c>
      <c r="B48" s="42" t="s">
        <v>146</v>
      </c>
      <c r="C48" s="42" t="s">
        <v>103</v>
      </c>
      <c r="D48" s="43" t="s">
        <v>136</v>
      </c>
      <c r="E48" s="40"/>
      <c r="F48" s="40"/>
      <c r="G48" s="32"/>
    </row>
    <row r="49" spans="1:7" s="38" customFormat="1" ht="15" thickBot="1" x14ac:dyDescent="0.4">
      <c r="A49" s="34"/>
      <c r="B49" s="35"/>
      <c r="C49" s="35"/>
      <c r="D49" s="36"/>
      <c r="E49" s="34"/>
      <c r="F49" s="34"/>
      <c r="G49" s="37"/>
    </row>
    <row r="50" spans="1:7" ht="15" thickBot="1" x14ac:dyDescent="0.4">
      <c r="A50" s="56" t="s">
        <v>147</v>
      </c>
      <c r="B50" s="57"/>
      <c r="C50" s="57"/>
      <c r="D50" s="57"/>
      <c r="E50" s="57"/>
      <c r="F50" s="46">
        <f>SUM(F6:F49)</f>
        <v>0</v>
      </c>
      <c r="G50" s="4"/>
    </row>
    <row r="52" spans="1:7" x14ac:dyDescent="0.35">
      <c r="A52" t="s">
        <v>179</v>
      </c>
    </row>
  </sheetData>
  <mergeCells count="4">
    <mergeCell ref="A2:F2"/>
    <mergeCell ref="A3:F3"/>
    <mergeCell ref="A4:F4"/>
    <mergeCell ref="A50:E5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opLeftCell="A22" workbookViewId="0">
      <selection activeCell="B40" sqref="B40"/>
    </sheetView>
  </sheetViews>
  <sheetFormatPr baseColWidth="10" defaultRowHeight="14.5" x14ac:dyDescent="0.35"/>
  <cols>
    <col min="1" max="1" width="4.453125" customWidth="1"/>
    <col min="2" max="2" width="47.453125" customWidth="1"/>
    <col min="3" max="3" width="7.54296875" customWidth="1"/>
    <col min="4" max="4" width="9.81640625" customWidth="1"/>
    <col min="5" max="5" width="9.1796875" customWidth="1"/>
    <col min="6" max="6" width="13.54296875" customWidth="1"/>
    <col min="7" max="7" width="2.81640625" customWidth="1"/>
  </cols>
  <sheetData>
    <row r="2" spans="1:7" ht="17.5" x14ac:dyDescent="0.35">
      <c r="A2" s="60" t="s">
        <v>148</v>
      </c>
      <c r="B2" s="60"/>
      <c r="C2" s="60"/>
      <c r="D2" s="60"/>
      <c r="E2" s="60"/>
      <c r="F2" s="60"/>
      <c r="G2" s="1"/>
    </row>
    <row r="3" spans="1:7" ht="17.5" x14ac:dyDescent="0.35">
      <c r="A3" s="61" t="s">
        <v>0</v>
      </c>
      <c r="B3" s="61"/>
      <c r="C3" s="61"/>
      <c r="D3" s="61"/>
      <c r="E3" s="61"/>
      <c r="F3" s="61"/>
      <c r="G3" s="1"/>
    </row>
    <row r="4" spans="1:7" ht="17.5" x14ac:dyDescent="0.35">
      <c r="A4" s="62" t="s">
        <v>1</v>
      </c>
      <c r="B4" s="63"/>
      <c r="C4" s="63"/>
      <c r="D4" s="63"/>
      <c r="E4" s="63"/>
      <c r="F4" s="63"/>
      <c r="G4" s="1"/>
    </row>
    <row r="5" spans="1:7" ht="36" x14ac:dyDescent="0.3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4"/>
    </row>
    <row r="6" spans="1:7" s="33" customFormat="1" ht="24" x14ac:dyDescent="0.35">
      <c r="A6" s="45">
        <v>1</v>
      </c>
      <c r="B6" s="47" t="s">
        <v>149</v>
      </c>
      <c r="C6" s="48" t="s">
        <v>49</v>
      </c>
      <c r="D6" s="49">
        <v>599.39149999999961</v>
      </c>
      <c r="E6" s="40"/>
      <c r="F6" s="40"/>
      <c r="G6" s="32"/>
    </row>
    <row r="7" spans="1:7" s="33" customFormat="1" ht="24" x14ac:dyDescent="0.35">
      <c r="A7" s="45">
        <v>2</v>
      </c>
      <c r="B7" s="47" t="s">
        <v>150</v>
      </c>
      <c r="C7" s="48" t="s">
        <v>49</v>
      </c>
      <c r="D7" s="49">
        <v>1022.0799999999999</v>
      </c>
      <c r="E7" s="40"/>
      <c r="F7" s="40"/>
      <c r="G7" s="32"/>
    </row>
    <row r="8" spans="1:7" s="33" customFormat="1" ht="24" x14ac:dyDescent="0.35">
      <c r="A8" s="45">
        <v>3</v>
      </c>
      <c r="B8" s="47" t="s">
        <v>151</v>
      </c>
      <c r="C8" s="48" t="s">
        <v>49</v>
      </c>
      <c r="D8" s="49">
        <v>66.349999999999994</v>
      </c>
      <c r="E8" s="40"/>
      <c r="F8" s="40"/>
      <c r="G8" s="32"/>
    </row>
    <row r="9" spans="1:7" s="33" customFormat="1" ht="24" x14ac:dyDescent="0.35">
      <c r="A9" s="45">
        <v>4</v>
      </c>
      <c r="B9" s="47" t="s">
        <v>152</v>
      </c>
      <c r="C9" s="48" t="s">
        <v>49</v>
      </c>
      <c r="D9" s="49">
        <v>69.210000000000008</v>
      </c>
      <c r="E9" s="40"/>
      <c r="F9" s="40"/>
      <c r="G9" s="32"/>
    </row>
    <row r="10" spans="1:7" s="33" customFormat="1" x14ac:dyDescent="0.35">
      <c r="A10" s="45">
        <v>5</v>
      </c>
      <c r="B10" s="47" t="s">
        <v>153</v>
      </c>
      <c r="C10" s="48" t="s">
        <v>16</v>
      </c>
      <c r="D10" s="49">
        <v>51</v>
      </c>
      <c r="E10" s="40"/>
      <c r="F10" s="40"/>
      <c r="G10" s="32"/>
    </row>
    <row r="11" spans="1:7" s="33" customFormat="1" x14ac:dyDescent="0.35">
      <c r="A11" s="45">
        <v>6</v>
      </c>
      <c r="B11" s="47" t="s">
        <v>154</v>
      </c>
      <c r="C11" s="48" t="s">
        <v>16</v>
      </c>
      <c r="D11" s="49">
        <v>108</v>
      </c>
      <c r="E11" s="40"/>
      <c r="F11" s="40"/>
      <c r="G11" s="32"/>
    </row>
    <row r="12" spans="1:7" s="33" customFormat="1" x14ac:dyDescent="0.35">
      <c r="A12" s="45">
        <v>7</v>
      </c>
      <c r="B12" s="47" t="s">
        <v>155</v>
      </c>
      <c r="C12" s="48" t="s">
        <v>16</v>
      </c>
      <c r="D12" s="49">
        <v>8</v>
      </c>
      <c r="E12" s="40"/>
      <c r="F12" s="40"/>
      <c r="G12" s="32"/>
    </row>
    <row r="13" spans="1:7" s="33" customFormat="1" x14ac:dyDescent="0.35">
      <c r="A13" s="45">
        <v>8</v>
      </c>
      <c r="B13" s="47" t="s">
        <v>156</v>
      </c>
      <c r="C13" s="48" t="s">
        <v>16</v>
      </c>
      <c r="D13" s="49">
        <v>1</v>
      </c>
      <c r="E13" s="40"/>
      <c r="F13" s="40"/>
      <c r="G13" s="32"/>
    </row>
    <row r="14" spans="1:7" s="33" customFormat="1" x14ac:dyDescent="0.35">
      <c r="A14" s="45">
        <v>9</v>
      </c>
      <c r="B14" s="47" t="s">
        <v>157</v>
      </c>
      <c r="C14" s="48" t="s">
        <v>16</v>
      </c>
      <c r="D14" s="49">
        <v>29</v>
      </c>
      <c r="E14" s="40"/>
      <c r="F14" s="40"/>
      <c r="G14" s="32"/>
    </row>
    <row r="15" spans="1:7" s="33" customFormat="1" x14ac:dyDescent="0.35">
      <c r="A15" s="45">
        <v>10</v>
      </c>
      <c r="B15" s="47" t="s">
        <v>158</v>
      </c>
      <c r="C15" s="48" t="s">
        <v>16</v>
      </c>
      <c r="D15" s="49">
        <v>13</v>
      </c>
      <c r="E15" s="40"/>
      <c r="F15" s="40"/>
      <c r="G15" s="32"/>
    </row>
    <row r="16" spans="1:7" s="33" customFormat="1" x14ac:dyDescent="0.35">
      <c r="A16" s="45">
        <v>11</v>
      </c>
      <c r="B16" s="47" t="s">
        <v>159</v>
      </c>
      <c r="C16" s="48" t="s">
        <v>49</v>
      </c>
      <c r="D16" s="49">
        <v>612.53</v>
      </c>
      <c r="E16" s="40"/>
      <c r="F16" s="40"/>
      <c r="G16" s="32"/>
    </row>
    <row r="17" spans="1:7" s="33" customFormat="1" x14ac:dyDescent="0.35">
      <c r="A17" s="45">
        <v>12</v>
      </c>
      <c r="B17" s="47" t="s">
        <v>160</v>
      </c>
      <c r="C17" s="48" t="s">
        <v>49</v>
      </c>
      <c r="D17" s="49">
        <v>36.950000000000003</v>
      </c>
      <c r="E17" s="40"/>
      <c r="F17" s="40"/>
      <c r="G17" s="32"/>
    </row>
    <row r="18" spans="1:7" s="33" customFormat="1" x14ac:dyDescent="0.35">
      <c r="A18" s="45">
        <v>13</v>
      </c>
      <c r="B18" s="47" t="s">
        <v>161</v>
      </c>
      <c r="C18" s="48" t="s">
        <v>16</v>
      </c>
      <c r="D18" s="49">
        <v>13</v>
      </c>
      <c r="E18" s="40"/>
      <c r="F18" s="40"/>
      <c r="G18" s="32"/>
    </row>
    <row r="19" spans="1:7" s="33" customFormat="1" x14ac:dyDescent="0.35">
      <c r="A19" s="45">
        <v>14</v>
      </c>
      <c r="B19" s="47" t="s">
        <v>162</v>
      </c>
      <c r="C19" s="48" t="s">
        <v>16</v>
      </c>
      <c r="D19" s="49">
        <v>10</v>
      </c>
      <c r="E19" s="40"/>
      <c r="F19" s="40"/>
      <c r="G19" s="32"/>
    </row>
    <row r="20" spans="1:7" x14ac:dyDescent="0.35">
      <c r="A20" s="45">
        <v>15</v>
      </c>
      <c r="B20" s="47" t="s">
        <v>163</v>
      </c>
      <c r="C20" s="48" t="s">
        <v>16</v>
      </c>
      <c r="D20" s="49">
        <v>6</v>
      </c>
      <c r="E20" s="50"/>
      <c r="F20" s="50"/>
    </row>
    <row r="21" spans="1:7" x14ac:dyDescent="0.35">
      <c r="A21" s="45">
        <v>16</v>
      </c>
      <c r="B21" s="47" t="s">
        <v>164</v>
      </c>
      <c r="C21" s="48" t="s">
        <v>16</v>
      </c>
      <c r="D21" s="49">
        <v>51</v>
      </c>
      <c r="E21" s="50"/>
      <c r="F21" s="50"/>
    </row>
    <row r="22" spans="1:7" x14ac:dyDescent="0.35">
      <c r="A22" s="45">
        <v>17</v>
      </c>
      <c r="B22" s="47" t="s">
        <v>165</v>
      </c>
      <c r="C22" s="48" t="s">
        <v>16</v>
      </c>
      <c r="D22" s="49">
        <v>10</v>
      </c>
      <c r="E22" s="50"/>
      <c r="F22" s="50"/>
    </row>
    <row r="23" spans="1:7" x14ac:dyDescent="0.35">
      <c r="A23" s="45">
        <v>18</v>
      </c>
      <c r="B23" s="47" t="s">
        <v>166</v>
      </c>
      <c r="C23" s="48" t="s">
        <v>16</v>
      </c>
      <c r="D23" s="49">
        <v>4</v>
      </c>
      <c r="E23" s="50"/>
      <c r="F23" s="50"/>
    </row>
    <row r="24" spans="1:7" x14ac:dyDescent="0.35">
      <c r="A24" s="45">
        <v>19</v>
      </c>
      <c r="B24" s="47" t="s">
        <v>167</v>
      </c>
      <c r="C24" s="48" t="s">
        <v>16</v>
      </c>
      <c r="D24" s="49">
        <v>14</v>
      </c>
      <c r="E24" s="50"/>
      <c r="F24" s="50"/>
    </row>
    <row r="25" spans="1:7" x14ac:dyDescent="0.35">
      <c r="A25" s="45">
        <v>20</v>
      </c>
      <c r="B25" s="47" t="s">
        <v>168</v>
      </c>
      <c r="C25" s="48" t="s">
        <v>16</v>
      </c>
      <c r="D25" s="49">
        <v>1</v>
      </c>
      <c r="E25" s="50"/>
      <c r="F25" s="50"/>
    </row>
    <row r="26" spans="1:7" x14ac:dyDescent="0.35">
      <c r="A26" s="45">
        <v>21</v>
      </c>
      <c r="B26" s="47" t="s">
        <v>169</v>
      </c>
      <c r="C26" s="48" t="s">
        <v>16</v>
      </c>
      <c r="D26" s="49">
        <v>1</v>
      </c>
      <c r="E26" s="50"/>
      <c r="F26" s="50"/>
    </row>
    <row r="27" spans="1:7" x14ac:dyDescent="0.35">
      <c r="A27" s="45">
        <v>22</v>
      </c>
      <c r="B27" s="47" t="s">
        <v>170</v>
      </c>
      <c r="C27" s="48" t="s">
        <v>49</v>
      </c>
      <c r="D27" s="49">
        <v>136.26</v>
      </c>
      <c r="E27" s="50"/>
      <c r="F27" s="50"/>
    </row>
    <row r="28" spans="1:7" x14ac:dyDescent="0.35">
      <c r="A28" s="45">
        <v>23</v>
      </c>
      <c r="B28" s="47" t="s">
        <v>171</v>
      </c>
      <c r="C28" s="48" t="s">
        <v>16</v>
      </c>
      <c r="D28" s="49">
        <v>5</v>
      </c>
      <c r="E28" s="50"/>
      <c r="F28" s="50"/>
    </row>
    <row r="29" spans="1:7" x14ac:dyDescent="0.35">
      <c r="A29" s="45">
        <v>24</v>
      </c>
      <c r="B29" s="47" t="s">
        <v>172</v>
      </c>
      <c r="C29" s="48" t="s">
        <v>16</v>
      </c>
      <c r="D29" s="49">
        <v>2</v>
      </c>
      <c r="E29" s="50"/>
      <c r="F29" s="50"/>
    </row>
    <row r="30" spans="1:7" ht="24" x14ac:dyDescent="0.35">
      <c r="A30" s="45">
        <v>25</v>
      </c>
      <c r="B30" s="47" t="s">
        <v>173</v>
      </c>
      <c r="C30" s="48" t="s">
        <v>49</v>
      </c>
      <c r="D30" s="49">
        <v>293.64</v>
      </c>
      <c r="E30" s="50"/>
      <c r="F30" s="50"/>
    </row>
    <row r="31" spans="1:7" x14ac:dyDescent="0.35">
      <c r="A31" s="45">
        <v>26</v>
      </c>
      <c r="B31" s="47" t="s">
        <v>174</v>
      </c>
      <c r="C31" s="48" t="s">
        <v>49</v>
      </c>
      <c r="D31" s="49">
        <v>58.07</v>
      </c>
      <c r="E31" s="50"/>
      <c r="F31" s="50"/>
    </row>
    <row r="32" spans="1:7" ht="15" thickBot="1" x14ac:dyDescent="0.4"/>
    <row r="33" spans="1:7" ht="15" thickBot="1" x14ac:dyDescent="0.4">
      <c r="A33" s="56" t="s">
        <v>175</v>
      </c>
      <c r="B33" s="57"/>
      <c r="C33" s="57"/>
      <c r="D33" s="57"/>
      <c r="E33" s="57"/>
      <c r="F33" s="46"/>
      <c r="G33" s="4"/>
    </row>
    <row r="35" spans="1:7" x14ac:dyDescent="0.35">
      <c r="A35" t="s">
        <v>179</v>
      </c>
    </row>
  </sheetData>
  <mergeCells count="4">
    <mergeCell ref="A2:F2"/>
    <mergeCell ref="A3:F3"/>
    <mergeCell ref="A4:F4"/>
    <mergeCell ref="A33:E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F13" sqref="F13"/>
    </sheetView>
  </sheetViews>
  <sheetFormatPr baseColWidth="10" defaultRowHeight="14.5" x14ac:dyDescent="0.35"/>
  <cols>
    <col min="1" max="1" width="4.453125" customWidth="1"/>
    <col min="2" max="2" width="56.7265625" customWidth="1"/>
    <col min="3" max="3" width="13.54296875" customWidth="1"/>
    <col min="4" max="4" width="2.81640625" customWidth="1"/>
  </cols>
  <sheetData>
    <row r="2" spans="1:6" ht="17.5" x14ac:dyDescent="0.35">
      <c r="A2" s="60" t="s">
        <v>176</v>
      </c>
      <c r="B2" s="60"/>
      <c r="C2" s="60"/>
      <c r="D2" s="1"/>
    </row>
    <row r="3" spans="1:6" ht="17.5" x14ac:dyDescent="0.35">
      <c r="A3" s="61" t="s">
        <v>0</v>
      </c>
      <c r="B3" s="61"/>
      <c r="C3" s="61"/>
      <c r="D3" s="1"/>
    </row>
    <row r="4" spans="1:6" ht="17.5" x14ac:dyDescent="0.35">
      <c r="A4" s="62" t="s">
        <v>1</v>
      </c>
      <c r="B4" s="63"/>
      <c r="C4" s="63"/>
      <c r="D4" s="1"/>
    </row>
    <row r="5" spans="1:6" x14ac:dyDescent="0.35">
      <c r="A5" s="5" t="s">
        <v>4</v>
      </c>
      <c r="B5" s="5" t="s">
        <v>5</v>
      </c>
      <c r="C5" s="5" t="s">
        <v>9</v>
      </c>
      <c r="D5" s="4"/>
    </row>
    <row r="6" spans="1:6" s="33" customFormat="1" ht="39.75" customHeight="1" x14ac:dyDescent="0.35">
      <c r="A6" s="45">
        <v>1</v>
      </c>
      <c r="B6" s="47" t="s">
        <v>83</v>
      </c>
      <c r="C6" s="40"/>
      <c r="D6" s="32"/>
    </row>
    <row r="7" spans="1:6" s="33" customFormat="1" ht="44.25" customHeight="1" x14ac:dyDescent="0.35">
      <c r="A7" s="45">
        <v>2</v>
      </c>
      <c r="B7" s="47" t="s">
        <v>84</v>
      </c>
      <c r="C7" s="40"/>
      <c r="D7" s="32"/>
    </row>
    <row r="8" spans="1:6" s="33" customFormat="1" ht="48.75" customHeight="1" x14ac:dyDescent="0.35">
      <c r="A8" s="45">
        <v>3</v>
      </c>
      <c r="B8" s="47" t="s">
        <v>177</v>
      </c>
      <c r="C8" s="40"/>
      <c r="D8" s="32"/>
    </row>
    <row r="9" spans="1:6" ht="15" thickBot="1" x14ac:dyDescent="0.4"/>
    <row r="10" spans="1:6" ht="15" thickBot="1" x14ac:dyDescent="0.4">
      <c r="A10" s="51" t="s">
        <v>178</v>
      </c>
      <c r="B10" s="52"/>
      <c r="C10" s="55"/>
      <c r="D10" s="53"/>
      <c r="E10" s="53"/>
      <c r="F10" s="54"/>
    </row>
    <row r="12" spans="1:6" x14ac:dyDescent="0.35">
      <c r="A12" t="s">
        <v>179</v>
      </c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PROYECTO ARQUITECTONICO</vt:lpstr>
      <vt:lpstr>PROYECTO HIDROSANITARIO</vt:lpstr>
      <vt:lpstr>PROYECTO ELECTRICO</vt:lpstr>
      <vt:lpstr>formulario 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Windows User</cp:lastModifiedBy>
  <dcterms:created xsi:type="dcterms:W3CDTF">2022-12-12T03:51:23Z</dcterms:created>
  <dcterms:modified xsi:type="dcterms:W3CDTF">2022-12-13T12:17:59Z</dcterms:modified>
</cp:coreProperties>
</file>